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1840" windowHeight="12300" activeTab="2"/>
  </bookViews>
  <sheets>
    <sheet name="Sezione_generale" sheetId="4" r:id="rId1"/>
    <sheet name="Ufficio Ambiente" sheetId="6" r:id="rId2"/>
    <sheet name="Ufficio Security" sheetId="5" r:id="rId3"/>
  </sheets>
  <externalReferences>
    <externalReference r:id="rId4"/>
    <externalReference r:id="rId5"/>
  </externalReferences>
  <definedNames>
    <definedName name="area_di_rischio" localSheetId="1">[1]Foglio2!$A$1:$A$5</definedName>
    <definedName name="_xlnm.Print_Area" localSheetId="1">'Ufficio Ambiente'!$B$2:$W$22</definedName>
    <definedName name="_xlnm.Print_Area" localSheetId="2">'Ufficio Security'!$B$2:$W$24</definedName>
    <definedName name="Aree_di_rischio" localSheetId="1">'Ufficio Ambiente'!#REF!</definedName>
    <definedName name="probabilità" localSheetId="1">'Ufficio Ambiente'!#REF!</definedName>
    <definedName name="probabilità">#REF!</definedName>
    <definedName name="ufficio_di_destinazione">[2]parametri!$A$2:$A$34</definedName>
  </definedNames>
  <calcPr calcId="145621"/>
</workbook>
</file>

<file path=xl/calcChain.xml><?xml version="1.0" encoding="utf-8"?>
<calcChain xmlns="http://schemas.openxmlformats.org/spreadsheetml/2006/main">
  <c r="Q17" i="6" l="1"/>
  <c r="L17" i="6"/>
  <c r="R17" i="6" s="1"/>
  <c r="Q16" i="6"/>
  <c r="L16" i="6"/>
  <c r="Q15" i="6"/>
  <c r="L15" i="6"/>
  <c r="R15" i="6" s="1"/>
  <c r="Q14" i="6"/>
  <c r="L14" i="6"/>
  <c r="Q13" i="6"/>
  <c r="L13" i="6"/>
  <c r="Q12" i="6"/>
  <c r="L12" i="6"/>
  <c r="R12" i="6" s="1"/>
  <c r="Q11" i="6"/>
  <c r="L11" i="6"/>
  <c r="R11" i="6" s="1"/>
  <c r="Q10" i="6"/>
  <c r="L10" i="6"/>
  <c r="Q9" i="6"/>
  <c r="L9" i="6"/>
  <c r="R9" i="6" s="1"/>
  <c r="Q8" i="6"/>
  <c r="L8" i="6"/>
  <c r="R8" i="6" s="1"/>
  <c r="Q7" i="6"/>
  <c r="L7" i="6"/>
  <c r="Q6" i="6"/>
  <c r="L6" i="6"/>
  <c r="R6" i="6" s="1"/>
  <c r="Q5" i="6"/>
  <c r="L5" i="6"/>
  <c r="R5" i="6" s="1"/>
  <c r="R10" i="6" l="1"/>
  <c r="R16" i="6"/>
  <c r="R7" i="6"/>
  <c r="R13" i="6"/>
  <c r="R14" i="6"/>
  <c r="Q24" i="5"/>
  <c r="L24" i="5"/>
  <c r="Q23" i="5"/>
  <c r="L23" i="5"/>
  <c r="Q22" i="5"/>
  <c r="L22" i="5"/>
  <c r="Q21" i="5"/>
  <c r="L21" i="5"/>
  <c r="Q20" i="5"/>
  <c r="L20" i="5"/>
  <c r="Q19" i="5"/>
  <c r="L19" i="5"/>
  <c r="Q18" i="5"/>
  <c r="L18" i="5"/>
  <c r="Q17" i="5"/>
  <c r="L17" i="5"/>
  <c r="Q16" i="5"/>
  <c r="L16" i="5"/>
  <c r="Q15" i="5"/>
  <c r="L15" i="5"/>
  <c r="Q14" i="5"/>
  <c r="L14" i="5"/>
  <c r="Q13" i="5"/>
  <c r="L13" i="5"/>
  <c r="Q12" i="5"/>
  <c r="L12" i="5"/>
  <c r="Q11" i="5"/>
  <c r="L11" i="5"/>
  <c r="Q10" i="5"/>
  <c r="L10" i="5"/>
  <c r="Q9" i="5"/>
  <c r="L9" i="5"/>
  <c r="Q8" i="5"/>
  <c r="L8" i="5"/>
  <c r="Q7" i="5"/>
  <c r="L7" i="5"/>
  <c r="Q6" i="5"/>
  <c r="L6" i="5"/>
  <c r="Q5" i="5"/>
  <c r="L5" i="5"/>
  <c r="R5" i="5" l="1"/>
  <c r="R6" i="5"/>
  <c r="R7" i="5"/>
  <c r="R9" i="5"/>
  <c r="R10" i="5"/>
  <c r="R11" i="5"/>
  <c r="R12" i="5"/>
  <c r="R13" i="5"/>
  <c r="R14" i="5"/>
  <c r="R15" i="5"/>
  <c r="R16" i="5"/>
  <c r="R17" i="5"/>
  <c r="R19" i="5"/>
  <c r="R20" i="5"/>
  <c r="R21" i="5"/>
  <c r="R22" i="5"/>
  <c r="R23" i="5"/>
  <c r="R24" i="5"/>
  <c r="R18" i="5"/>
  <c r="R8" i="5"/>
</calcChain>
</file>

<file path=xl/sharedStrings.xml><?xml version="1.0" encoding="utf-8"?>
<sst xmlns="http://schemas.openxmlformats.org/spreadsheetml/2006/main" count="303" uniqueCount="150">
  <si>
    <t>RISCHI</t>
  </si>
  <si>
    <t>SOGGETTO RESPONSABILE</t>
  </si>
  <si>
    <t>AZIONI</t>
  </si>
  <si>
    <t>FASI</t>
  </si>
  <si>
    <t>ATTIVITA'</t>
  </si>
  <si>
    <t>Discrezionalità</t>
  </si>
  <si>
    <t>Rilevanza esterna</t>
  </si>
  <si>
    <t>Complessità del processo</t>
  </si>
  <si>
    <t>Valore economico</t>
  </si>
  <si>
    <t>Frazionabilità del processo</t>
  </si>
  <si>
    <t>controlli</t>
  </si>
  <si>
    <t>impatto organizzativo</t>
  </si>
  <si>
    <t>impatto economico</t>
  </si>
  <si>
    <t>impatto reputazionale</t>
  </si>
  <si>
    <t>impatto organizzativo, economico e sull'immagine</t>
  </si>
  <si>
    <t>VALUTAZIONE DEL RISCHIO</t>
  </si>
  <si>
    <t>Profilo dirigente</t>
  </si>
  <si>
    <t>Denominazione Area</t>
  </si>
  <si>
    <t>Responsabile</t>
  </si>
  <si>
    <t>Descrizione delle funzioni svolte dall'ufficio</t>
  </si>
  <si>
    <t>INFORMAZIONI DI CARATTERE GENERALE</t>
  </si>
  <si>
    <t xml:space="preserve">Tecnica e Ambiente </t>
  </si>
  <si>
    <t>Direzione e contabilità lavori;</t>
  </si>
  <si>
    <t xml:space="preserve"> Rilievi tecnici, valutazioni e calcoli estimativi;</t>
  </si>
  <si>
    <t>Attività connesse alla manutenzione ordinaria e straordinaria delle banchine, degli edifici, della rete stradale e della segnaletica verticale ed orizzontale dei porto di sistema</t>
  </si>
  <si>
    <t xml:space="preserve"> Cura di concerto con la Capitaneria di Porto la viabilità portuale</t>
  </si>
  <si>
    <t>Contribuisce all’elaborazione del POT</t>
  </si>
  <si>
    <t>Verifica dello stato di conservazione delle opere portuali, degli impianti e delle strutture, programmandone la relativa manutenzione, effettua, anche con personale in forza ad altri Uffici</t>
  </si>
  <si>
    <t>Cura e collaborazione con gli uffici del PSO per l’elaborazione grafica dei piani di security</t>
  </si>
  <si>
    <t>Progettazione e gestione di accordi quadro per la manutenzione ordinaria e straordinaria;</t>
  </si>
  <si>
    <t xml:space="preserve">Monitoraggio tecnico dei finanziamenti pubblici presso strutture ministeriali e regionali; </t>
  </si>
  <si>
    <t>Elaborazione progetti propedeutici all’affidamento, anche in proroga, dei servizi di interesse</t>
  </si>
  <si>
    <t>Assistenza tecnica agli altri uffici dell’Ente</t>
  </si>
  <si>
    <t>Elaborazione progetti di infrastrutture marittime portuali e di interventi di manutenzione ordinaria e straordinaria fino ad €. 10.000.000;</t>
  </si>
  <si>
    <t xml:space="preserve">Piano di raccolta e gestione dei rifiuti prodotti dalle navi </t>
  </si>
  <si>
    <t>Verifica dell’applicazione ed implementazione del suddetto Piano da parte delle ditte concessionarie;</t>
  </si>
  <si>
    <t xml:space="preserve">Revisione ed aggiornamento, ai sensi della legge 24 giugno 2003 n°182; </t>
  </si>
  <si>
    <t>Aggiornamento periodico del Piano Rifiuti;</t>
  </si>
  <si>
    <t>Tenuta delle ordinanze e dei registri per quanto di competenza;</t>
  </si>
  <si>
    <t>Raccolta e verifica sull’attività svolta dalle ditte concessionarie del servizio di raccolta rifiuti prodotti dalle navi (raccolta registri mud);</t>
  </si>
  <si>
    <t>Controllo pulizia delle aree comuni a terra</t>
  </si>
  <si>
    <t>Controllo pulizia degli specchi acquei di competenza</t>
  </si>
  <si>
    <t>Controlli sul territorio portuale per gli aspetti di competenza;</t>
  </si>
  <si>
    <t>Cura le aree a verde presenti in porto;</t>
  </si>
  <si>
    <t>Controlla la pulizia delle banchine sedi di operazioni portuali, migliorando le tecnologie per garantire il minor impatto ambientale</t>
  </si>
  <si>
    <t>Cura di concerto con gli altri uffici la predisposizione del documento di Pianificazione Energetica Ambientale previsto dall’art.4 bis della legge 84/94 e s.i.m.;</t>
  </si>
  <si>
    <t>Cura la progettazione e sviluppo di metodi di utilizzo di energie rinnovabili</t>
  </si>
  <si>
    <t xml:space="preserve">Cura la promozione della sostenibilità energetica ed ambientale dei porti appartenenti all’AdSP; </t>
  </si>
  <si>
    <t>Provvede a mantenere aggiornate le banche dati sui consumi energetici;</t>
  </si>
  <si>
    <t>Partecipa all’attività di programmazione e acquisizione di risorse tramite l’elaborazione di progetti europei in materia ambientale;</t>
  </si>
  <si>
    <t>AMBIENTE</t>
  </si>
  <si>
    <t>TECNICA</t>
  </si>
  <si>
    <t>Totale</t>
  </si>
  <si>
    <t>ATTIVITA' CONNESSE ALL'AMBIENTE</t>
  </si>
  <si>
    <t>Piano Raccolta Rifiuti</t>
  </si>
  <si>
    <t>Redazione e gestione piano di raccolta dei rifiuti prodotti dalle navi e dei residui del carico in ottemperanza del D.lgs. n° 182/2003</t>
  </si>
  <si>
    <t>Inserimento di elementi tecnici vessatorie/o distorsivi della concorrenza per favorire determinati operatori;</t>
  </si>
  <si>
    <t xml:space="preserve">Redazione del progetto e/o della documentazione tecnica con l’obiettivo di favorire determinati operatori
</t>
  </si>
  <si>
    <t>Predisposizione di atti alterati al fine di agevolare particolari soggetti</t>
  </si>
  <si>
    <t>Omissione del controllo e/o dell'irrogazione della sanzione per favorire soggetti particolari;</t>
  </si>
  <si>
    <t>Interventi antinquinamento</t>
  </si>
  <si>
    <t>Applicazione D.Lgs. n°152/2006 nel caso si verifichi un evento potenzialmente inquinante</t>
  </si>
  <si>
    <t>Sottoscrizioni relazioni, report, certificati attestando falsamente di aver compiuto accertamenti;</t>
  </si>
  <si>
    <t>Progettazione</t>
  </si>
  <si>
    <t xml:space="preserve">Predisposizione atti tecnici e capitolati speciali di gara </t>
  </si>
  <si>
    <t>Applicazione del D.M. 17/12/2009 e s.m.i. che ha istituito il SISTRI: sistema di controllo della tracciabilità dei rifiuti   </t>
  </si>
  <si>
    <t>alterazione di registrazioni informatiche finalizzate a favorire soggetti particolari;</t>
  </si>
  <si>
    <t>Obbligo annuale MUD - Dichiarazione Ambientale ai sensi della legge 25/01/1994 n° 70</t>
  </si>
  <si>
    <t>Regolamentazioni e ordinanze</t>
  </si>
  <si>
    <t>Emanazione di regolamenti e ordinanze in materia</t>
  </si>
  <si>
    <t>Verifiche ispettive in porto</t>
  </si>
  <si>
    <t xml:space="preserve">ATTIVITA' CONNESSE ALLA PORT SECURITY </t>
  </si>
  <si>
    <t>istruttoria</t>
  </si>
  <si>
    <t>Progettzione e redazione dei capitolati seciali per i servizi di security</t>
  </si>
  <si>
    <t xml:space="preserve">Cura del procedimento amministrativo volto al rilascio delle autorizzazioni di accesso in ambito portuale </t>
  </si>
  <si>
    <t>Abuso nel rilascio di autoirizzazioni al fine di agevolare determinati soggetti</t>
  </si>
  <si>
    <t xml:space="preserve">report annuale dell'attività </t>
  </si>
  <si>
    <t>Corresponsione di vantaggi economici per ottenere omissioni di controllo e “corsie preferenziali” nella trattazione delle proprie pratiche;</t>
  </si>
  <si>
    <t>Richiesta e/o accettazione impropria di regali, compensi o altre utilità in connessione con l'espletamento delle proprie funzioni o dei compiti affidati;</t>
  </si>
  <si>
    <t>Predisposizione Piani di security</t>
  </si>
  <si>
    <t>Elaborazione delle valutazioni di sicurezza degli impianti portuali secondo quanto previsto dal PNSM</t>
  </si>
  <si>
    <t>Applicazione ISPS Code, del PNSM e delle linee guida del CISM</t>
  </si>
  <si>
    <t>rivelazione di notizie riservate in possesso dell'amministrazione dirette a favorire soggetti particolari ed a compromettere la libera concorrenza;</t>
  </si>
  <si>
    <t>Applicazione le misure relative alla riservatezza delle informazioni previste dall'ISPS Code e dal PNSM</t>
  </si>
  <si>
    <t>Eleborazione dei Pani di Sicurezza degli impianti portuali scondo quato previsto dal PNSM</t>
  </si>
  <si>
    <t>Elaborazione della valutazione di sicurezza del porto ai sesi dell'ar6del DLGS 203/2007</t>
  </si>
  <si>
    <t>Applicazione della Direttiva 2005/65 CE e dell'Allegato 1 al D.Lgs 203/2007</t>
  </si>
  <si>
    <t>Applicazione dell'art.  13 del D.Lgs 203/2007</t>
  </si>
  <si>
    <t>Attuazione dei Piani di security</t>
  </si>
  <si>
    <t>Gestione dei sistemi di controllo accessi videosorveglianza</t>
  </si>
  <si>
    <t>Omissione del controllo per favorire soggetti particolari;</t>
  </si>
  <si>
    <t>redazione di relazioni di controllo parziali per favorire soggetti particolari;</t>
  </si>
  <si>
    <t>Implementazione e verifica delle misure previste nei piani di sicurezza</t>
  </si>
  <si>
    <t>Omissione del controllo  per favorire soggetti particolari;</t>
  </si>
  <si>
    <t>Rotazione dei soggetti preposti ai controlli</t>
  </si>
  <si>
    <t>Gestione contratti e tenuta rapporti con le imprese fornitrici</t>
  </si>
  <si>
    <t>MISURE GENERALI</t>
  </si>
  <si>
    <t>MISURE SPECIFICHE</t>
  </si>
  <si>
    <t>STATO DI ATTUAZIONE (ATTUATO O DA ATTUARE)</t>
  </si>
  <si>
    <t>TRATTAMENTO DEL RISCHIO</t>
  </si>
  <si>
    <t>PROCESSI</t>
  </si>
  <si>
    <t>MODALITA' DI MONITORAGGIO</t>
  </si>
  <si>
    <t>Codice di comportamento;
Conflitto di interessi;
Formazione.</t>
  </si>
  <si>
    <t>Redazione del progetto e/o della documentazione tecnica con l’obiettivo di favorire determinati operatori</t>
  </si>
  <si>
    <t>Codice di comportamento;
Conflitto di interessi;
Formazione;
Rotazione dei RUP.</t>
  </si>
  <si>
    <t>Prob. Rischi si verifichino</t>
  </si>
  <si>
    <t>Codice di comportamento;
Conflitto di interessi;
Rotazione dei RUP;
Formazione.</t>
  </si>
  <si>
    <t>Codice di comportamento;
Formazione.</t>
  </si>
  <si>
    <t>Codice di comportamento;
Formazione;</t>
  </si>
  <si>
    <t>Codice di comportamento;
Formazione;
Condivisione collegiale delle decisioni.</t>
  </si>
  <si>
    <t>Codice di comportamento;
Formazione;
Conflitto di interessi.</t>
  </si>
  <si>
    <t>Codcie di comportamento;
Formazione.</t>
  </si>
  <si>
    <t>Segretario Generale Attilio Montalto (ad interim)</t>
  </si>
  <si>
    <t>n.i.</t>
  </si>
  <si>
    <t>non individuata</t>
  </si>
  <si>
    <t>n.a.</t>
  </si>
  <si>
    <t>non applicabile</t>
  </si>
  <si>
    <t>attività svolte da altre Uffici</t>
  </si>
  <si>
    <t>Legenda</t>
  </si>
  <si>
    <t>DA ATTUARE</t>
  </si>
  <si>
    <t>Verifica e validazione dei capitolati da parte di soggetti esterni all'ufficio</t>
  </si>
  <si>
    <t>ATTUATO</t>
  </si>
  <si>
    <t>Regolamento sui controlli di security</t>
  </si>
  <si>
    <t>Validazione del capitolato da parte del Dirigente e del Segretario Generale</t>
  </si>
  <si>
    <t>Trasmissione del report annuale entro il 15.01. dell'anno successivo</t>
  </si>
  <si>
    <t>Verifica dell'adozione del decreto</t>
  </si>
  <si>
    <t>verifica sull'applicazione delle misure</t>
  </si>
  <si>
    <t xml:space="preserve">verifica del decreto prefettizio </t>
  </si>
  <si>
    <t>Mancata verifica della corrispondenza tra l'attività espletata dichiarata in fattura e attività realmente espletata</t>
  </si>
  <si>
    <t>Verifica della fattura con i turni espletati del servizio di vigilanza</t>
  </si>
  <si>
    <t>Allegare i turni di servizi in fase di liquidazione della fattura</t>
  </si>
  <si>
    <t>Dirigente dell'Area, Segretario Generale e RUP</t>
  </si>
  <si>
    <t>Responsabile Ufficio Security</t>
  </si>
  <si>
    <t xml:space="preserve">Interazione con altri soggetti istituzionali coinvolti; </t>
  </si>
  <si>
    <t>Convolgimento delle strutture interessate (aree, uffici, S.G., Presidente) nella fase di programmazione.</t>
  </si>
  <si>
    <t>da attuare</t>
  </si>
  <si>
    <t>report annuale al 31/01</t>
  </si>
  <si>
    <t>Report ispettori portuali</t>
  </si>
  <si>
    <t>Dirgente Area Tecnica e Ambiente e TUP</t>
  </si>
  <si>
    <t>Tracciabilità dei rifiuti raccolti a bordo delle navi</t>
  </si>
  <si>
    <t>Report annuale attività; 
Controlli a campione sulle attività realizzate;</t>
  </si>
  <si>
    <t>Interazione con altri soggetti istituzionali coinvolti; 
Convolgimento delle strutture interessate (Ufficio gare e contratti, S.G., Presidente) nella fase di programmazione.</t>
  </si>
  <si>
    <t>Report annuale attività; 
Controlli a campione sulle attività realizzate; 
Convolgimento delle strutture interessate (Ufficio gare e contratti, S.G., Presidente) nella fase di programmazione.</t>
  </si>
  <si>
    <t>Richiesta di un report mensile all'operatore da confrontare con i dati ufficiali della C.P.</t>
  </si>
  <si>
    <t>Coinvolgimento dei Dirigenti e Dirigenti f.f. nella predisposizione degli atti</t>
  </si>
  <si>
    <t>confronti MUD con i dati incrociati di altro Ente (CP)</t>
  </si>
  <si>
    <t>Richiesta di pareri ad altri Enti</t>
  </si>
  <si>
    <t>Verifica del capitolato tecnico da parte dell'Ufficio Gare e Contratti</t>
  </si>
  <si>
    <t>AMBIENTE E SICUREZZA - MAPPATURA DEI PROCESSI</t>
  </si>
  <si>
    <t>SECURITY - MAPPATURA DEI PROCESSI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</si>
</sst>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6"/>
      <color theme="1"/>
      <name val="Cambria"/>
      <family val="1"/>
    </font>
    <font>
      <sz val="11"/>
      <color rgb="FF000000"/>
      <name val="Calibri"/>
      <family val="2"/>
    </font>
    <font>
      <sz val="12"/>
      <color rgb="FFFFFFFF"/>
      <name val="Calibri"/>
      <family val="2"/>
    </font>
    <font>
      <sz val="20"/>
      <color rgb="FF000000"/>
      <name val="Calibri"/>
      <family val="2"/>
    </font>
    <font>
      <sz val="22"/>
      <color rgb="FF000000"/>
      <name val="Calibri"/>
      <family val="2"/>
    </font>
    <font>
      <sz val="20"/>
      <color theme="1"/>
      <name val="Calibri"/>
      <family val="2"/>
      <scheme val="minor"/>
    </font>
    <font>
      <b/>
      <sz val="18"/>
      <color rgb="FFFF0000"/>
      <name val="Cambria"/>
      <family val="1"/>
    </font>
    <font>
      <b/>
      <sz val="18"/>
      <color theme="1"/>
      <name val="Cambria"/>
      <family val="1"/>
    </font>
    <font>
      <sz val="18"/>
      <color theme="1"/>
      <name val="Cambria"/>
      <family val="1"/>
    </font>
    <font>
      <sz val="18"/>
      <color theme="1"/>
      <name val="Calibri"/>
      <family val="2"/>
      <scheme val="minor"/>
    </font>
    <font>
      <b/>
      <sz val="28"/>
      <color theme="1"/>
      <name val="Cambria"/>
      <family val="1"/>
    </font>
  </fonts>
  <fills count="13">
    <fill>
      <patternFill patternType="none"/>
    </fill>
    <fill>
      <patternFill patternType="gray125"/>
    </fill>
    <fill>
      <patternFill patternType="solid">
        <fgColor rgb="FF333399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DDEBF7"/>
        <bgColor rgb="FFDDEBF7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rgb="FF9BC2E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9" fontId="3" fillId="0" borderId="0" applyFont="0" applyFill="0" applyBorder="0" applyAlignment="0" applyProtection="0"/>
  </cellStyleXfs>
  <cellXfs count="82">
    <xf numFmtId="0" fontId="0" fillId="0" borderId="0" xfId="0"/>
    <xf numFmtId="0" fontId="3" fillId="0" borderId="0" xfId="1"/>
    <xf numFmtId="0" fontId="3" fillId="3" borderId="0" xfId="1" applyFill="1"/>
    <xf numFmtId="0" fontId="6" fillId="0" borderId="0" xfId="1" applyFont="1"/>
    <xf numFmtId="0" fontId="6" fillId="3" borderId="0" xfId="1" applyFont="1" applyFill="1"/>
    <xf numFmtId="0" fontId="3" fillId="8" borderId="19" xfId="1" applyFill="1" applyBorder="1" applyAlignment="1" applyProtection="1">
      <alignment vertical="center" wrapText="1"/>
      <protection locked="0"/>
    </xf>
    <xf numFmtId="0" fontId="3" fillId="8" borderId="20" xfId="1" applyFill="1" applyBorder="1" applyAlignment="1" applyProtection="1">
      <alignment vertical="center" wrapText="1"/>
      <protection locked="0"/>
    </xf>
    <xf numFmtId="0" fontId="4" fillId="2" borderId="22" xfId="1" applyFont="1" applyFill="1" applyBorder="1" applyAlignment="1">
      <alignment horizontal="left"/>
    </xf>
    <xf numFmtId="0" fontId="3" fillId="0" borderId="23" xfId="1" applyBorder="1" applyAlignment="1">
      <alignment vertical="center"/>
    </xf>
    <xf numFmtId="0" fontId="3" fillId="0" borderId="23" xfId="1" applyFill="1" applyBorder="1" applyProtection="1">
      <protection locked="0"/>
    </xf>
    <xf numFmtId="0" fontId="6" fillId="0" borderId="24" xfId="1" applyFont="1" applyBorder="1" applyAlignment="1">
      <alignment vertical="center"/>
    </xf>
    <xf numFmtId="0" fontId="6" fillId="4" borderId="25" xfId="1" applyFont="1" applyFill="1" applyBorder="1" applyAlignment="1" applyProtection="1">
      <alignment horizontal="center"/>
      <protection locked="0"/>
    </xf>
    <xf numFmtId="0" fontId="6" fillId="0" borderId="26" xfId="1" applyFont="1" applyBorder="1" applyAlignment="1">
      <alignment vertical="center" wrapText="1"/>
    </xf>
    <xf numFmtId="0" fontId="6" fillId="4" borderId="27" xfId="1" applyFont="1" applyFill="1" applyBorder="1" applyAlignment="1" applyProtection="1">
      <alignment horizontal="center" vertical="center"/>
      <protection locked="0"/>
    </xf>
    <xf numFmtId="0" fontId="3" fillId="0" borderId="0" xfId="1" applyBorder="1" applyAlignment="1">
      <alignment vertical="center"/>
    </xf>
    <xf numFmtId="0" fontId="5" fillId="10" borderId="16" xfId="1" applyFont="1" applyFill="1" applyBorder="1" applyAlignment="1" applyProtection="1">
      <alignment horizontal="center" vertical="center"/>
      <protection locked="0"/>
    </xf>
    <xf numFmtId="0" fontId="0" fillId="9" borderId="13" xfId="0" applyFill="1" applyBorder="1" applyAlignment="1">
      <alignment vertical="top" wrapText="1"/>
    </xf>
    <xf numFmtId="0" fontId="7" fillId="10" borderId="16" xfId="0" applyFont="1" applyFill="1" applyBorder="1" applyAlignment="1">
      <alignment horizontal="center" vertical="center" wrapText="1"/>
    </xf>
    <xf numFmtId="0" fontId="3" fillId="11" borderId="15" xfId="1" applyFill="1" applyBorder="1"/>
    <xf numFmtId="0" fontId="3" fillId="11" borderId="20" xfId="1" applyFill="1" applyBorder="1"/>
    <xf numFmtId="0" fontId="3" fillId="11" borderId="21" xfId="1" applyFill="1" applyBorder="1"/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7" borderId="33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textRotation="90" wrapText="1"/>
    </xf>
    <xf numFmtId="0" fontId="9" fillId="6" borderId="32" xfId="0" applyFont="1" applyFill="1" applyBorder="1" applyAlignment="1">
      <alignment horizontal="center" vertical="center" textRotation="90" wrapText="1"/>
    </xf>
    <xf numFmtId="0" fontId="9" fillId="6" borderId="18" xfId="0" applyFont="1" applyFill="1" applyBorder="1" applyAlignment="1">
      <alignment horizontal="center" vertical="center" textRotation="90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2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12" borderId="1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12" borderId="1" xfId="0" applyFont="1" applyFill="1" applyBorder="1"/>
    <xf numFmtId="0" fontId="11" fillId="0" borderId="1" xfId="0" applyFont="1" applyBorder="1" applyAlignment="1">
      <alignment vertical="top" wrapText="1"/>
    </xf>
    <xf numFmtId="0" fontId="3" fillId="3" borderId="17" xfId="1" applyFill="1" applyBorder="1" applyAlignment="1">
      <alignment horizontal="center" vertical="center" wrapText="1"/>
    </xf>
    <xf numFmtId="0" fontId="3" fillId="3" borderId="14" xfId="1" applyFill="1" applyBorder="1" applyAlignment="1">
      <alignment horizontal="center" vertical="center" wrapText="1"/>
    </xf>
    <xf numFmtId="0" fontId="3" fillId="3" borderId="18" xfId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textRotation="90" wrapText="1"/>
    </xf>
    <xf numFmtId="0" fontId="9" fillId="6" borderId="11" xfId="0" applyFont="1" applyFill="1" applyBorder="1" applyAlignment="1">
      <alignment horizontal="center" vertical="center" textRotation="90" wrapText="1"/>
    </xf>
    <xf numFmtId="0" fontId="9" fillId="6" borderId="28" xfId="0" applyFont="1" applyFill="1" applyBorder="1" applyAlignment="1">
      <alignment horizontal="center" vertical="center" wrapText="1"/>
    </xf>
    <xf numFmtId="0" fontId="9" fillId="6" borderId="29" xfId="0" applyFont="1" applyFill="1" applyBorder="1" applyAlignment="1">
      <alignment horizontal="center" vertical="center" wrapText="1"/>
    </xf>
    <xf numFmtId="0" fontId="9" fillId="6" borderId="30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/>
    </xf>
  </cellXfs>
  <cellStyles count="3">
    <cellStyle name="Normale" xfId="0" builtinId="0"/>
    <cellStyle name="Normale 2" xfId="1"/>
    <cellStyle name="Percentuale 2" xfId="2"/>
  </cellStyles>
  <dxfs count="0"/>
  <tableStyles count="0" defaultTableStyle="TableStyleMedium2" defaultPivotStyle="PivotStyleLight16"/>
  <colors>
    <mruColors>
      <color rgb="FF4EA5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ppatura%20Uffici%20Giugno%202019/B)%20Inviate%20dagli%20uffici/Mappatura%20Ambien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s.vitrano\Documents\Corruzione\AVCP\Struttura%20org_va\Assegnazione_personale_in_corso_13_01_2015VITRANO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</sheetNames>
    <sheetDataSet>
      <sheetData sheetId="0"/>
      <sheetData sheetId="1">
        <row r="1">
          <cell r="A1" t="str">
            <v>acquisizione e progressione del personale</v>
          </cell>
        </row>
        <row r="2">
          <cell r="A2" t="str">
            <v>affidamento di lavori, servizi e forniture</v>
          </cell>
        </row>
        <row r="3">
          <cell r="A3" t="str">
            <v>provvedimenti ampliativi della sfera giuridica dei destinatari privi di effetto economico diretto ed immediato per il destinatario</v>
          </cell>
        </row>
        <row r="4">
          <cell r="A4" t="str">
            <v>provvedimenti ampliativi della sfera giuridica dei destinatari con effetto economico diretto ed immediato per il destinatario</v>
          </cell>
        </row>
        <row r="5">
          <cell r="A5" t="str">
            <v>concessioni e autorizzazioni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initivo"/>
      <sheetName val="Pivot"/>
      <sheetName val="dipendenti"/>
      <sheetName val="dirigenti"/>
      <sheetName val="varie"/>
      <sheetName val="parametri"/>
      <sheetName val="pivot_cat"/>
      <sheetName val="pivot_profili"/>
      <sheetName val="pivot_uff_prov"/>
      <sheetName val="pivot_posizione"/>
      <sheetName val="pivot_tit_studio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Segreteria e Staff del Presidente</v>
          </cell>
        </row>
        <row r="3">
          <cell r="A3" t="str">
            <v>Segreteria e Staff del Consiglio</v>
          </cell>
        </row>
        <row r="4">
          <cell r="A4" t="str">
            <v>Segreteria tecnica</v>
          </cell>
        </row>
        <row r="5">
          <cell r="A5" t="str">
            <v>Unità operativa speciale EXPO</v>
          </cell>
        </row>
        <row r="6">
          <cell r="A6" t="str">
            <v xml:space="preserve">Ufficio di indirizzo, determinazioni generali e indicatori per la vigilanza </v>
          </cell>
        </row>
        <row r="7">
          <cell r="A7" t="str">
            <v>Ufficio Piani di vigilanza e vigilanze speciali</v>
          </cell>
        </row>
        <row r="8">
          <cell r="A8" t="str">
            <v>Ufficio Ispettivo</v>
          </cell>
        </row>
        <row r="9">
          <cell r="A9" t="str">
            <v>Ufficio Precontenzioso e Affari Giuridici</v>
          </cell>
        </row>
        <row r="10">
          <cell r="A10" t="str">
            <v>Ufficio Contenzioso Giurisdizionale</v>
          </cell>
        </row>
        <row r="11">
          <cell r="A11" t="str">
            <v xml:space="preserve">Segreteria e Staff del Segretario </v>
          </cell>
        </row>
        <row r="12">
          <cell r="A12" t="str">
            <v>Ufficio Protocollo, Flussi documentali e supporto ai processi decisionali</v>
          </cell>
        </row>
        <row r="13">
          <cell r="A13" t="str">
            <v>Ufficio Risorse umane e finanziarie</v>
          </cell>
        </row>
        <row r="14">
          <cell r="A14" t="str">
            <v>Ufficio Servizi generali Gare, contratti, logistica</v>
          </cell>
        </row>
        <row r="15">
          <cell r="A15" t="str">
            <v>Ufficio Esercizio sistemi informativi</v>
          </cell>
        </row>
        <row r="16">
          <cell r="A16" t="str">
            <v>Ufficio Progettazione e sviluppo Servizi informatici e Gestione del Portale dell’ANAC</v>
          </cell>
        </row>
        <row r="17">
          <cell r="A17" t="str">
            <v>Segreteria e coordinamento AREA Vigilanza</v>
          </cell>
        </row>
        <row r="18">
          <cell r="A18" t="str">
            <v>Ufficio Vigilanza sulle misure anticorruzione e  accreditamento dei Responsabili della prevenzione della corruzione</v>
          </cell>
        </row>
        <row r="19">
          <cell r="A19" t="str">
            <v>Ufficio Vigilanza sugli obblighi di trasparenza</v>
          </cell>
        </row>
        <row r="20">
          <cell r="A20" t="str">
            <v>Ufficio Vigilanza SOA</v>
          </cell>
        </row>
        <row r="21">
          <cell r="A21" t="str">
            <v>Ufficio Vigilanza Attestazioni</v>
          </cell>
        </row>
        <row r="22">
          <cell r="A22" t="str">
            <v>Ufficio Vigilanza Lavori</v>
          </cell>
        </row>
        <row r="23">
          <cell r="A23" t="str">
            <v>Ufficio Vigilanza analisi varianti</v>
          </cell>
        </row>
        <row r="24">
          <cell r="A24" t="str">
            <v>Ufficio Vigilanza Servizi e forniture</v>
          </cell>
        </row>
        <row r="25">
          <cell r="A25" t="str">
            <v xml:space="preserve">Ufficio Sanzioni </v>
          </cell>
        </row>
        <row r="26">
          <cell r="A26" t="str">
            <v>Segreteria e coordinamento AREA Regolazione</v>
          </cell>
        </row>
        <row r="27">
          <cell r="A27" t="str">
            <v>Ufficio Regolazione in materia di anticorruzione, trasparenza e PNA</v>
          </cell>
        </row>
        <row r="28">
          <cell r="A28" t="str">
            <v>Ufficio Regolazione in materia di contratti pubblici</v>
          </cell>
        </row>
        <row r="29">
          <cell r="A29" t="str">
            <v>Ufficio Monitoraggio flussi informativi e verifica adempimenti</v>
          </cell>
        </row>
        <row r="30">
          <cell r="A30" t="str">
            <v>Ufficio Analisi e elaborazioni</v>
          </cell>
        </row>
        <row r="31">
          <cell r="A31" t="str">
            <v>Ufficio Monitoraggio Acquisizione Beni e Servizi e Soggetti aggregatori</v>
          </cell>
        </row>
        <row r="32">
          <cell r="A32" t="str">
            <v>Ufficio Costi standard e prezzi di riferimento</v>
          </cell>
        </row>
        <row r="33">
          <cell r="A33" t="str">
            <v>Ufficio Progettazione flussi informativi del sistema di vigilanza</v>
          </cell>
        </row>
        <row r="34">
          <cell r="A34" t="str">
            <v>Camera arbitrale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opLeftCell="A11" zoomScaleNormal="100" workbookViewId="0">
      <selection activeCell="E12" sqref="E12"/>
    </sheetView>
  </sheetViews>
  <sheetFormatPr defaultRowHeight="15" x14ac:dyDescent="0.25"/>
  <cols>
    <col min="1" max="1" width="5" style="1" customWidth="1"/>
    <col min="2" max="2" width="36.85546875" style="1" customWidth="1"/>
    <col min="3" max="3" width="142" style="1" customWidth="1"/>
    <col min="4" max="8" width="9.140625" style="2" customWidth="1"/>
    <col min="9" max="9" width="29.42578125" style="2" customWidth="1"/>
    <col min="10" max="10" width="9.140625" style="2" customWidth="1"/>
    <col min="11" max="16384" width="9.140625" style="2"/>
  </cols>
  <sheetData>
    <row r="1" spans="1:3" ht="16.5" thickBot="1" x14ac:dyDescent="0.3">
      <c r="B1" s="7" t="s">
        <v>20</v>
      </c>
      <c r="C1" s="7"/>
    </row>
    <row r="2" spans="1:3" s="4" customFormat="1" ht="42.75" customHeight="1" x14ac:dyDescent="0.45">
      <c r="A2" s="3"/>
      <c r="B2" s="10" t="s">
        <v>17</v>
      </c>
      <c r="C2" s="11" t="s">
        <v>21</v>
      </c>
    </row>
    <row r="3" spans="1:3" s="4" customFormat="1" ht="42.75" customHeight="1" thickBot="1" x14ac:dyDescent="0.5">
      <c r="A3" s="3"/>
      <c r="B3" s="12" t="s">
        <v>18</v>
      </c>
      <c r="C3" s="13" t="s">
        <v>112</v>
      </c>
    </row>
    <row r="4" spans="1:3" hidden="1" x14ac:dyDescent="0.25">
      <c r="B4" s="8" t="s">
        <v>16</v>
      </c>
      <c r="C4" s="9"/>
    </row>
    <row r="5" spans="1:3" ht="33.75" customHeight="1" thickBot="1" x14ac:dyDescent="0.3">
      <c r="B5" s="14"/>
      <c r="C5" s="15" t="s">
        <v>51</v>
      </c>
    </row>
    <row r="6" spans="1:3" ht="27.75" customHeight="1" x14ac:dyDescent="0.25">
      <c r="A6" s="2"/>
      <c r="B6" s="59" t="s">
        <v>19</v>
      </c>
      <c r="C6" s="5" t="s">
        <v>33</v>
      </c>
    </row>
    <row r="7" spans="1:3" ht="27.75" customHeight="1" x14ac:dyDescent="0.25">
      <c r="B7" s="60"/>
      <c r="C7" s="6" t="s">
        <v>22</v>
      </c>
    </row>
    <row r="8" spans="1:3" ht="27.75" customHeight="1" x14ac:dyDescent="0.25">
      <c r="B8" s="60"/>
      <c r="C8" s="6" t="s">
        <v>23</v>
      </c>
    </row>
    <row r="9" spans="1:3" ht="27.75" customHeight="1" x14ac:dyDescent="0.25">
      <c r="B9" s="60"/>
      <c r="C9" s="6" t="s">
        <v>24</v>
      </c>
    </row>
    <row r="10" spans="1:3" ht="27.75" customHeight="1" x14ac:dyDescent="0.25">
      <c r="B10" s="60"/>
      <c r="C10" s="6" t="s">
        <v>25</v>
      </c>
    </row>
    <row r="11" spans="1:3" ht="27.75" customHeight="1" x14ac:dyDescent="0.25">
      <c r="B11" s="60"/>
      <c r="C11" s="6" t="s">
        <v>26</v>
      </c>
    </row>
    <row r="12" spans="1:3" ht="27.75" customHeight="1" x14ac:dyDescent="0.25">
      <c r="B12" s="60"/>
      <c r="C12" s="6" t="s">
        <v>27</v>
      </c>
    </row>
    <row r="13" spans="1:3" ht="27.75" customHeight="1" x14ac:dyDescent="0.25">
      <c r="B13" s="60"/>
      <c r="C13" s="6" t="s">
        <v>28</v>
      </c>
    </row>
    <row r="14" spans="1:3" ht="27.75" customHeight="1" x14ac:dyDescent="0.25">
      <c r="B14" s="60"/>
      <c r="C14" s="6" t="s">
        <v>29</v>
      </c>
    </row>
    <row r="15" spans="1:3" ht="27.75" customHeight="1" x14ac:dyDescent="0.25">
      <c r="B15" s="60"/>
      <c r="C15" s="6" t="s">
        <v>30</v>
      </c>
    </row>
    <row r="16" spans="1:3" ht="27.75" customHeight="1" x14ac:dyDescent="0.25">
      <c r="B16" s="60"/>
      <c r="C16" s="6" t="s">
        <v>31</v>
      </c>
    </row>
    <row r="17" spans="2:3" ht="27.75" customHeight="1" x14ac:dyDescent="0.25">
      <c r="B17" s="60"/>
      <c r="C17" s="6" t="s">
        <v>32</v>
      </c>
    </row>
    <row r="18" spans="2:3" ht="27.75" customHeight="1" thickBot="1" x14ac:dyDescent="0.3">
      <c r="B18" s="60"/>
      <c r="C18" s="16" t="s">
        <v>49</v>
      </c>
    </row>
    <row r="19" spans="2:3" ht="27.75" customHeight="1" thickBot="1" x14ac:dyDescent="0.3">
      <c r="B19" s="60"/>
      <c r="C19" s="17" t="s">
        <v>50</v>
      </c>
    </row>
    <row r="20" spans="2:3" ht="27.75" customHeight="1" x14ac:dyDescent="0.25">
      <c r="B20" s="60"/>
      <c r="C20" s="18" t="s">
        <v>34</v>
      </c>
    </row>
    <row r="21" spans="2:3" ht="27.75" customHeight="1" x14ac:dyDescent="0.25">
      <c r="B21" s="60"/>
      <c r="C21" s="19" t="s">
        <v>35</v>
      </c>
    </row>
    <row r="22" spans="2:3" ht="27.75" customHeight="1" x14ac:dyDescent="0.25">
      <c r="B22" s="60"/>
      <c r="C22" s="19" t="s">
        <v>36</v>
      </c>
    </row>
    <row r="23" spans="2:3" ht="27.75" customHeight="1" x14ac:dyDescent="0.25">
      <c r="B23" s="60"/>
      <c r="C23" s="19" t="s">
        <v>37</v>
      </c>
    </row>
    <row r="24" spans="2:3" ht="27.75" customHeight="1" x14ac:dyDescent="0.25">
      <c r="B24" s="60"/>
      <c r="C24" s="19" t="s">
        <v>38</v>
      </c>
    </row>
    <row r="25" spans="2:3" ht="27.75" customHeight="1" x14ac:dyDescent="0.25">
      <c r="B25" s="60"/>
      <c r="C25" s="19" t="s">
        <v>39</v>
      </c>
    </row>
    <row r="26" spans="2:3" ht="27.75" customHeight="1" x14ac:dyDescent="0.25">
      <c r="B26" s="60"/>
      <c r="C26" s="19" t="s">
        <v>40</v>
      </c>
    </row>
    <row r="27" spans="2:3" ht="27.75" customHeight="1" x14ac:dyDescent="0.25">
      <c r="B27" s="60"/>
      <c r="C27" s="19" t="s">
        <v>41</v>
      </c>
    </row>
    <row r="28" spans="2:3" ht="27.75" customHeight="1" x14ac:dyDescent="0.25">
      <c r="B28" s="60"/>
      <c r="C28" s="19" t="s">
        <v>42</v>
      </c>
    </row>
    <row r="29" spans="2:3" ht="27.75" customHeight="1" x14ac:dyDescent="0.25">
      <c r="B29" s="60"/>
      <c r="C29" s="19" t="s">
        <v>43</v>
      </c>
    </row>
    <row r="30" spans="2:3" ht="27.75" customHeight="1" x14ac:dyDescent="0.25">
      <c r="B30" s="60"/>
      <c r="C30" s="19" t="s">
        <v>44</v>
      </c>
    </row>
    <row r="31" spans="2:3" ht="27.75" customHeight="1" x14ac:dyDescent="0.25">
      <c r="B31" s="60"/>
      <c r="C31" s="19" t="s">
        <v>45</v>
      </c>
    </row>
    <row r="32" spans="2:3" ht="27.75" customHeight="1" x14ac:dyDescent="0.25">
      <c r="B32" s="60"/>
      <c r="C32" s="19" t="s">
        <v>46</v>
      </c>
    </row>
    <row r="33" spans="2:3" ht="27.75" customHeight="1" x14ac:dyDescent="0.25">
      <c r="B33" s="60"/>
      <c r="C33" s="19" t="s">
        <v>47</v>
      </c>
    </row>
    <row r="34" spans="2:3" ht="27.75" customHeight="1" thickBot="1" x14ac:dyDescent="0.3">
      <c r="B34" s="61"/>
      <c r="C34" s="20" t="s">
        <v>48</v>
      </c>
    </row>
  </sheetData>
  <mergeCells count="1">
    <mergeCell ref="B6:B34"/>
  </mergeCells>
  <pageMargins left="0.70866141732283516" right="0.70866141732283516" top="0" bottom="0" header="0" footer="0"/>
  <pageSetup paperSize="9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32"/>
  <sheetViews>
    <sheetView zoomScale="41" zoomScaleNormal="41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B2" sqref="B2:W2"/>
    </sheetView>
  </sheetViews>
  <sheetFormatPr defaultRowHeight="22.5" x14ac:dyDescent="0.25"/>
  <cols>
    <col min="1" max="1" width="12.5703125" style="34" customWidth="1"/>
    <col min="2" max="2" width="40.140625" style="35" customWidth="1"/>
    <col min="3" max="3" width="38.28515625" style="44" customWidth="1"/>
    <col min="4" max="4" width="49.28515625" style="35" customWidth="1"/>
    <col min="5" max="5" width="49" style="35" customWidth="1"/>
    <col min="6" max="6" width="11.5703125" style="34" customWidth="1"/>
    <col min="7" max="7" width="12.7109375" style="34" customWidth="1"/>
    <col min="8" max="8" width="15.85546875" style="34" customWidth="1"/>
    <col min="9" max="9" width="12.7109375" style="34" customWidth="1"/>
    <col min="10" max="10" width="15.28515625" style="34" customWidth="1"/>
    <col min="11" max="12" width="12.140625" style="34" customWidth="1"/>
    <col min="13" max="13" width="15.5703125" style="34" customWidth="1"/>
    <col min="14" max="15" width="14.42578125" style="34" customWidth="1"/>
    <col min="16" max="16" width="18.140625" style="34" customWidth="1"/>
    <col min="17" max="17" width="12.140625" style="34" customWidth="1"/>
    <col min="18" max="18" width="15.85546875" style="34" customWidth="1"/>
    <col min="19" max="19" width="58.85546875" style="34" customWidth="1"/>
    <col min="20" max="20" width="58.42578125" style="34" customWidth="1"/>
    <col min="21" max="21" width="30.28515625" style="34" customWidth="1"/>
    <col min="22" max="22" width="42.140625" style="34" customWidth="1"/>
    <col min="23" max="23" width="27.85546875" style="35" customWidth="1"/>
    <col min="24" max="16384" width="9.140625" style="34"/>
  </cols>
  <sheetData>
    <row r="2" spans="1:23" ht="62.25" customHeight="1" x14ac:dyDescent="0.25">
      <c r="B2" s="81" t="s">
        <v>148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</row>
    <row r="3" spans="1:23" ht="39.75" customHeight="1" x14ac:dyDescent="0.25">
      <c r="A3" s="65"/>
      <c r="B3" s="66" t="s">
        <v>100</v>
      </c>
      <c r="C3" s="66"/>
      <c r="D3" s="66"/>
      <c r="E3" s="72" t="s">
        <v>15</v>
      </c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4"/>
      <c r="R3" s="70" t="s">
        <v>105</v>
      </c>
      <c r="S3" s="67" t="s">
        <v>99</v>
      </c>
      <c r="T3" s="68"/>
      <c r="U3" s="68"/>
      <c r="V3" s="68"/>
      <c r="W3" s="69"/>
    </row>
    <row r="4" spans="1:23" ht="149.25" customHeight="1" thickBot="1" x14ac:dyDescent="0.3">
      <c r="A4" s="65"/>
      <c r="B4" s="23" t="s">
        <v>4</v>
      </c>
      <c r="C4" s="24" t="s">
        <v>3</v>
      </c>
      <c r="D4" s="24" t="s">
        <v>2</v>
      </c>
      <c r="E4" s="25" t="s">
        <v>0</v>
      </c>
      <c r="F4" s="26" t="s">
        <v>5</v>
      </c>
      <c r="G4" s="26" t="s">
        <v>6</v>
      </c>
      <c r="H4" s="26" t="s">
        <v>7</v>
      </c>
      <c r="I4" s="26" t="s">
        <v>8</v>
      </c>
      <c r="J4" s="26" t="s">
        <v>9</v>
      </c>
      <c r="K4" s="26" t="s">
        <v>10</v>
      </c>
      <c r="L4" s="26" t="s">
        <v>52</v>
      </c>
      <c r="M4" s="26" t="s">
        <v>11</v>
      </c>
      <c r="N4" s="26" t="s">
        <v>12</v>
      </c>
      <c r="O4" s="26" t="s">
        <v>13</v>
      </c>
      <c r="P4" s="27" t="s">
        <v>14</v>
      </c>
      <c r="Q4" s="28" t="s">
        <v>52</v>
      </c>
      <c r="R4" s="71"/>
      <c r="S4" s="29" t="s">
        <v>96</v>
      </c>
      <c r="T4" s="29" t="s">
        <v>97</v>
      </c>
      <c r="U4" s="30" t="s">
        <v>98</v>
      </c>
      <c r="V4" s="31" t="s">
        <v>101</v>
      </c>
      <c r="W4" s="32" t="s">
        <v>1</v>
      </c>
    </row>
    <row r="5" spans="1:23" ht="90" x14ac:dyDescent="0.25">
      <c r="B5" s="64" t="s">
        <v>53</v>
      </c>
      <c r="C5" s="64" t="s">
        <v>54</v>
      </c>
      <c r="D5" s="64" t="s">
        <v>55</v>
      </c>
      <c r="E5" s="37" t="s">
        <v>56</v>
      </c>
      <c r="F5" s="38">
        <v>4</v>
      </c>
      <c r="G5" s="38">
        <v>5</v>
      </c>
      <c r="H5" s="38">
        <v>4</v>
      </c>
      <c r="I5" s="38">
        <v>3</v>
      </c>
      <c r="J5" s="38">
        <v>1</v>
      </c>
      <c r="K5" s="38">
        <v>5</v>
      </c>
      <c r="L5" s="39">
        <f t="shared" ref="L5:L17" si="0">(F5+G5+H5+I5+J5+K5)/6</f>
        <v>3.6666666666666665</v>
      </c>
      <c r="M5" s="38">
        <v>1</v>
      </c>
      <c r="N5" s="38">
        <v>1</v>
      </c>
      <c r="O5" s="38">
        <v>1</v>
      </c>
      <c r="P5" s="38">
        <v>5</v>
      </c>
      <c r="Q5" s="33">
        <f t="shared" ref="Q5:Q17" si="1">(M5+N5+O5+P5)/4</f>
        <v>2</v>
      </c>
      <c r="R5" s="40">
        <f t="shared" ref="R5:R17" si="2">L5*Q5</f>
        <v>7.333333333333333</v>
      </c>
      <c r="S5" s="41" t="s">
        <v>102</v>
      </c>
      <c r="T5" s="41" t="s">
        <v>133</v>
      </c>
      <c r="U5" s="46" t="s">
        <v>135</v>
      </c>
      <c r="V5" s="41" t="s">
        <v>146</v>
      </c>
      <c r="W5" s="41" t="s">
        <v>138</v>
      </c>
    </row>
    <row r="6" spans="1:23" ht="72" hidden="1" customHeight="1" x14ac:dyDescent="0.25">
      <c r="B6" s="64"/>
      <c r="C6" s="64"/>
      <c r="D6" s="64"/>
      <c r="E6" s="37" t="s">
        <v>57</v>
      </c>
      <c r="F6" s="38"/>
      <c r="G6" s="38"/>
      <c r="H6" s="38"/>
      <c r="I6" s="38"/>
      <c r="J6" s="38"/>
      <c r="K6" s="38"/>
      <c r="L6" s="39">
        <f t="shared" si="0"/>
        <v>0</v>
      </c>
      <c r="M6" s="38"/>
      <c r="N6" s="38"/>
      <c r="O6" s="38"/>
      <c r="P6" s="38"/>
      <c r="Q6" s="33">
        <f t="shared" si="1"/>
        <v>0</v>
      </c>
      <c r="R6" s="40">
        <f t="shared" si="2"/>
        <v>0</v>
      </c>
      <c r="S6" s="38"/>
      <c r="T6" s="58"/>
      <c r="U6" s="46"/>
      <c r="V6" s="38"/>
      <c r="W6" s="41" t="s">
        <v>138</v>
      </c>
    </row>
    <row r="7" spans="1:23" ht="66" hidden="1" customHeight="1" x14ac:dyDescent="0.25">
      <c r="B7" s="64"/>
      <c r="C7" s="64"/>
      <c r="D7" s="64"/>
      <c r="E7" s="41" t="s">
        <v>58</v>
      </c>
      <c r="F7" s="38"/>
      <c r="G7" s="38"/>
      <c r="H7" s="38"/>
      <c r="I7" s="38"/>
      <c r="J7" s="38"/>
      <c r="K7" s="38"/>
      <c r="L7" s="39">
        <f t="shared" si="0"/>
        <v>0</v>
      </c>
      <c r="M7" s="38"/>
      <c r="N7" s="38"/>
      <c r="O7" s="38"/>
      <c r="P7" s="38"/>
      <c r="Q7" s="33">
        <f t="shared" si="1"/>
        <v>0</v>
      </c>
      <c r="R7" s="40">
        <f t="shared" si="2"/>
        <v>0</v>
      </c>
      <c r="S7" s="38"/>
      <c r="T7" s="58"/>
      <c r="U7" s="46"/>
      <c r="V7" s="38"/>
      <c r="W7" s="41" t="s">
        <v>138</v>
      </c>
    </row>
    <row r="8" spans="1:23" ht="90" x14ac:dyDescent="0.25">
      <c r="B8" s="64"/>
      <c r="C8" s="64"/>
      <c r="D8" s="64"/>
      <c r="E8" s="41" t="s">
        <v>59</v>
      </c>
      <c r="F8" s="38">
        <v>4</v>
      </c>
      <c r="G8" s="38">
        <v>5</v>
      </c>
      <c r="H8" s="38">
        <v>4</v>
      </c>
      <c r="I8" s="38">
        <v>3</v>
      </c>
      <c r="J8" s="38">
        <v>1</v>
      </c>
      <c r="K8" s="38">
        <v>5</v>
      </c>
      <c r="L8" s="39">
        <f t="shared" si="0"/>
        <v>3.6666666666666665</v>
      </c>
      <c r="M8" s="38">
        <v>1</v>
      </c>
      <c r="N8" s="38">
        <v>1</v>
      </c>
      <c r="O8" s="38">
        <v>1</v>
      </c>
      <c r="P8" s="38">
        <v>5</v>
      </c>
      <c r="Q8" s="33">
        <f t="shared" si="1"/>
        <v>2</v>
      </c>
      <c r="R8" s="40">
        <f t="shared" si="2"/>
        <v>7.333333333333333</v>
      </c>
      <c r="S8" s="41" t="s">
        <v>102</v>
      </c>
      <c r="T8" s="41" t="s">
        <v>140</v>
      </c>
      <c r="U8" s="46" t="s">
        <v>135</v>
      </c>
      <c r="V8" s="38" t="s">
        <v>136</v>
      </c>
      <c r="W8" s="41" t="s">
        <v>138</v>
      </c>
    </row>
    <row r="9" spans="1:23" ht="69" hidden="1" customHeight="1" x14ac:dyDescent="0.25">
      <c r="B9" s="64"/>
      <c r="C9" s="64" t="s">
        <v>60</v>
      </c>
      <c r="D9" s="64" t="s">
        <v>61</v>
      </c>
      <c r="E9" s="41" t="s">
        <v>59</v>
      </c>
      <c r="F9" s="38"/>
      <c r="G9" s="38"/>
      <c r="H9" s="38"/>
      <c r="I9" s="38"/>
      <c r="J9" s="38"/>
      <c r="K9" s="38"/>
      <c r="L9" s="39">
        <f t="shared" si="0"/>
        <v>0</v>
      </c>
      <c r="M9" s="38"/>
      <c r="N9" s="38"/>
      <c r="O9" s="38"/>
      <c r="P9" s="38"/>
      <c r="Q9" s="33">
        <f t="shared" si="1"/>
        <v>0</v>
      </c>
      <c r="R9" s="40">
        <f t="shared" si="2"/>
        <v>0</v>
      </c>
      <c r="S9" s="38"/>
      <c r="T9" s="58"/>
      <c r="U9" s="46"/>
      <c r="V9" s="38"/>
      <c r="W9" s="41"/>
    </row>
    <row r="10" spans="1:23" ht="90" x14ac:dyDescent="0.25">
      <c r="B10" s="64"/>
      <c r="C10" s="64"/>
      <c r="D10" s="64"/>
      <c r="E10" s="41" t="s">
        <v>62</v>
      </c>
      <c r="F10" s="38">
        <v>4</v>
      </c>
      <c r="G10" s="38">
        <v>5</v>
      </c>
      <c r="H10" s="38">
        <v>3</v>
      </c>
      <c r="I10" s="38">
        <v>3</v>
      </c>
      <c r="J10" s="38">
        <v>1</v>
      </c>
      <c r="K10" s="38">
        <v>5</v>
      </c>
      <c r="L10" s="39">
        <f t="shared" si="0"/>
        <v>3.5</v>
      </c>
      <c r="M10" s="38">
        <v>2</v>
      </c>
      <c r="N10" s="38">
        <v>1</v>
      </c>
      <c r="O10" s="38">
        <v>1</v>
      </c>
      <c r="P10" s="38">
        <v>4</v>
      </c>
      <c r="Q10" s="33">
        <f t="shared" si="1"/>
        <v>2</v>
      </c>
      <c r="R10" s="40">
        <f t="shared" si="2"/>
        <v>7</v>
      </c>
      <c r="S10" s="41" t="s">
        <v>102</v>
      </c>
      <c r="T10" s="41" t="s">
        <v>133</v>
      </c>
      <c r="U10" s="46" t="s">
        <v>135</v>
      </c>
      <c r="V10" s="41" t="s">
        <v>146</v>
      </c>
      <c r="W10" s="41"/>
    </row>
    <row r="11" spans="1:23" ht="171" customHeight="1" x14ac:dyDescent="0.25">
      <c r="B11" s="64"/>
      <c r="C11" s="64" t="s">
        <v>63</v>
      </c>
      <c r="D11" s="64" t="s">
        <v>64</v>
      </c>
      <c r="E11" s="37" t="s">
        <v>103</v>
      </c>
      <c r="F11" s="42">
        <v>4</v>
      </c>
      <c r="G11" s="38">
        <v>5</v>
      </c>
      <c r="H11" s="38">
        <v>1</v>
      </c>
      <c r="I11" s="38">
        <v>5</v>
      </c>
      <c r="J11" s="38">
        <v>5</v>
      </c>
      <c r="K11" s="38">
        <v>5</v>
      </c>
      <c r="L11" s="39">
        <f t="shared" si="0"/>
        <v>4.166666666666667</v>
      </c>
      <c r="M11" s="38">
        <v>2</v>
      </c>
      <c r="N11" s="38">
        <v>1</v>
      </c>
      <c r="O11" s="38">
        <v>1</v>
      </c>
      <c r="P11" s="38">
        <v>4</v>
      </c>
      <c r="Q11" s="33">
        <f t="shared" si="1"/>
        <v>2</v>
      </c>
      <c r="R11" s="40">
        <f t="shared" si="2"/>
        <v>8.3333333333333339</v>
      </c>
      <c r="S11" s="41" t="s">
        <v>104</v>
      </c>
      <c r="T11" s="41" t="s">
        <v>141</v>
      </c>
      <c r="U11" s="46" t="s">
        <v>135</v>
      </c>
      <c r="V11" s="41" t="s">
        <v>147</v>
      </c>
      <c r="W11" s="41"/>
    </row>
    <row r="12" spans="1:23" ht="154.5" customHeight="1" x14ac:dyDescent="0.25">
      <c r="B12" s="64"/>
      <c r="C12" s="64"/>
      <c r="D12" s="64"/>
      <c r="E12" s="37" t="s">
        <v>56</v>
      </c>
      <c r="F12" s="42">
        <v>4</v>
      </c>
      <c r="G12" s="38">
        <v>5</v>
      </c>
      <c r="H12" s="38">
        <v>1</v>
      </c>
      <c r="I12" s="38">
        <v>5</v>
      </c>
      <c r="J12" s="38">
        <v>5</v>
      </c>
      <c r="K12" s="38">
        <v>5</v>
      </c>
      <c r="L12" s="39">
        <f t="shared" si="0"/>
        <v>4.166666666666667</v>
      </c>
      <c r="M12" s="38">
        <v>1</v>
      </c>
      <c r="N12" s="38">
        <v>1</v>
      </c>
      <c r="O12" s="38">
        <v>1</v>
      </c>
      <c r="P12" s="38">
        <v>4</v>
      </c>
      <c r="Q12" s="33">
        <f t="shared" si="1"/>
        <v>1.75</v>
      </c>
      <c r="R12" s="40">
        <f t="shared" si="2"/>
        <v>7.291666666666667</v>
      </c>
      <c r="S12" s="41" t="s">
        <v>104</v>
      </c>
      <c r="T12" s="41" t="s">
        <v>141</v>
      </c>
      <c r="U12" s="46" t="s">
        <v>135</v>
      </c>
      <c r="V12" s="41" t="s">
        <v>147</v>
      </c>
      <c r="W12" s="41"/>
    </row>
    <row r="13" spans="1:23" ht="157.5" x14ac:dyDescent="0.25">
      <c r="B13" s="64"/>
      <c r="C13" s="64" t="s">
        <v>139</v>
      </c>
      <c r="D13" s="62" t="s">
        <v>65</v>
      </c>
      <c r="E13" s="41" t="s">
        <v>62</v>
      </c>
      <c r="F13" s="42">
        <v>4</v>
      </c>
      <c r="G13" s="42">
        <v>2</v>
      </c>
      <c r="H13" s="42">
        <v>1</v>
      </c>
      <c r="I13" s="42">
        <v>1</v>
      </c>
      <c r="J13" s="38">
        <v>1</v>
      </c>
      <c r="K13" s="38">
        <v>5</v>
      </c>
      <c r="L13" s="39">
        <f t="shared" si="0"/>
        <v>2.3333333333333335</v>
      </c>
      <c r="M13" s="38">
        <v>1</v>
      </c>
      <c r="N13" s="38">
        <v>1</v>
      </c>
      <c r="O13" s="38">
        <v>1</v>
      </c>
      <c r="P13" s="42">
        <v>4</v>
      </c>
      <c r="Q13" s="33">
        <f t="shared" si="1"/>
        <v>1.75</v>
      </c>
      <c r="R13" s="40">
        <f t="shared" si="2"/>
        <v>4.0833333333333339</v>
      </c>
      <c r="S13" s="41" t="s">
        <v>102</v>
      </c>
      <c r="T13" s="41" t="s">
        <v>142</v>
      </c>
      <c r="U13" s="46" t="s">
        <v>135</v>
      </c>
      <c r="V13" s="41" t="s">
        <v>143</v>
      </c>
      <c r="W13" s="41"/>
    </row>
    <row r="14" spans="1:23" ht="157.5" x14ac:dyDescent="0.25">
      <c r="B14" s="64"/>
      <c r="C14" s="64"/>
      <c r="D14" s="63"/>
      <c r="E14" s="41" t="s">
        <v>66</v>
      </c>
      <c r="F14" s="38">
        <v>1</v>
      </c>
      <c r="G14" s="38">
        <v>2</v>
      </c>
      <c r="H14" s="38">
        <v>1</v>
      </c>
      <c r="I14" s="38">
        <v>1</v>
      </c>
      <c r="J14" s="38">
        <v>1</v>
      </c>
      <c r="K14" s="38">
        <v>5</v>
      </c>
      <c r="L14" s="39">
        <f t="shared" si="0"/>
        <v>1.8333333333333333</v>
      </c>
      <c r="M14" s="38">
        <v>1</v>
      </c>
      <c r="N14" s="38">
        <v>1</v>
      </c>
      <c r="O14" s="38">
        <v>1</v>
      </c>
      <c r="P14" s="42">
        <v>4</v>
      </c>
      <c r="Q14" s="33">
        <f t="shared" si="1"/>
        <v>1.75</v>
      </c>
      <c r="R14" s="40">
        <f t="shared" si="2"/>
        <v>3.208333333333333</v>
      </c>
      <c r="S14" s="41" t="s">
        <v>102</v>
      </c>
      <c r="T14" s="41" t="s">
        <v>142</v>
      </c>
      <c r="U14" s="46" t="s">
        <v>135</v>
      </c>
      <c r="V14" s="41" t="s">
        <v>143</v>
      </c>
      <c r="W14" s="41"/>
    </row>
    <row r="15" spans="1:23" ht="157.5" x14ac:dyDescent="0.25">
      <c r="B15" s="64"/>
      <c r="C15" s="64"/>
      <c r="D15" s="43" t="s">
        <v>67</v>
      </c>
      <c r="E15" s="41" t="s">
        <v>66</v>
      </c>
      <c r="F15" s="38">
        <v>1</v>
      </c>
      <c r="G15" s="38">
        <v>2</v>
      </c>
      <c r="H15" s="38">
        <v>1</v>
      </c>
      <c r="I15" s="38">
        <v>1</v>
      </c>
      <c r="J15" s="38">
        <v>1</v>
      </c>
      <c r="K15" s="38">
        <v>5</v>
      </c>
      <c r="L15" s="39">
        <f t="shared" si="0"/>
        <v>1.8333333333333333</v>
      </c>
      <c r="M15" s="38">
        <v>1</v>
      </c>
      <c r="N15" s="38">
        <v>1</v>
      </c>
      <c r="O15" s="38">
        <v>1</v>
      </c>
      <c r="P15" s="42">
        <v>4</v>
      </c>
      <c r="Q15" s="33">
        <f t="shared" si="1"/>
        <v>1.75</v>
      </c>
      <c r="R15" s="40">
        <f t="shared" si="2"/>
        <v>3.208333333333333</v>
      </c>
      <c r="S15" s="41" t="s">
        <v>102</v>
      </c>
      <c r="T15" s="41" t="s">
        <v>142</v>
      </c>
      <c r="U15" s="46" t="s">
        <v>135</v>
      </c>
      <c r="V15" s="41" t="s">
        <v>145</v>
      </c>
      <c r="W15" s="41"/>
    </row>
    <row r="16" spans="1:23" ht="93" x14ac:dyDescent="0.25">
      <c r="B16" s="64"/>
      <c r="C16" s="64" t="s">
        <v>68</v>
      </c>
      <c r="D16" s="43" t="s">
        <v>69</v>
      </c>
      <c r="E16" s="41" t="s">
        <v>58</v>
      </c>
      <c r="F16" s="38">
        <v>2</v>
      </c>
      <c r="G16" s="38">
        <v>5</v>
      </c>
      <c r="H16" s="38">
        <v>5</v>
      </c>
      <c r="I16" s="38">
        <v>3</v>
      </c>
      <c r="J16" s="38">
        <v>1</v>
      </c>
      <c r="K16" s="42">
        <v>1</v>
      </c>
      <c r="L16" s="39">
        <f t="shared" si="0"/>
        <v>2.8333333333333335</v>
      </c>
      <c r="M16" s="38">
        <v>1</v>
      </c>
      <c r="N16" s="38">
        <v>1</v>
      </c>
      <c r="O16" s="38">
        <v>0</v>
      </c>
      <c r="P16" s="38">
        <v>5</v>
      </c>
      <c r="Q16" s="33">
        <f t="shared" si="1"/>
        <v>1.75</v>
      </c>
      <c r="R16" s="40">
        <f t="shared" si="2"/>
        <v>4.9583333333333339</v>
      </c>
      <c r="S16" s="41" t="s">
        <v>102</v>
      </c>
      <c r="T16" s="58" t="s">
        <v>134</v>
      </c>
      <c r="U16" s="46" t="s">
        <v>135</v>
      </c>
      <c r="V16" s="41" t="s">
        <v>144</v>
      </c>
      <c r="W16" s="41"/>
    </row>
    <row r="17" spans="2:23" ht="93" x14ac:dyDescent="0.25">
      <c r="B17" s="64"/>
      <c r="C17" s="64"/>
      <c r="D17" s="43" t="s">
        <v>70</v>
      </c>
      <c r="E17" s="41" t="s">
        <v>62</v>
      </c>
      <c r="F17" s="38">
        <v>5</v>
      </c>
      <c r="G17" s="38">
        <v>5</v>
      </c>
      <c r="H17" s="38">
        <v>5</v>
      </c>
      <c r="I17" s="38">
        <v>3</v>
      </c>
      <c r="J17" s="38">
        <v>1</v>
      </c>
      <c r="K17" s="42">
        <v>1</v>
      </c>
      <c r="L17" s="39">
        <f t="shared" si="0"/>
        <v>3.3333333333333335</v>
      </c>
      <c r="M17" s="38">
        <v>1</v>
      </c>
      <c r="N17" s="38">
        <v>1</v>
      </c>
      <c r="O17" s="38">
        <v>0</v>
      </c>
      <c r="P17" s="38">
        <v>4</v>
      </c>
      <c r="Q17" s="33">
        <f t="shared" si="1"/>
        <v>1.5</v>
      </c>
      <c r="R17" s="40">
        <f t="shared" si="2"/>
        <v>5</v>
      </c>
      <c r="S17" s="41" t="s">
        <v>102</v>
      </c>
      <c r="T17" s="58" t="s">
        <v>134</v>
      </c>
      <c r="U17" s="46" t="s">
        <v>135</v>
      </c>
      <c r="V17" s="41" t="s">
        <v>137</v>
      </c>
      <c r="W17" s="41"/>
    </row>
    <row r="19" spans="2:23" x14ac:dyDescent="0.3">
      <c r="C19" s="55" t="s">
        <v>118</v>
      </c>
    </row>
    <row r="20" spans="2:23" x14ac:dyDescent="0.25">
      <c r="C20" s="51" t="s">
        <v>113</v>
      </c>
      <c r="D20" s="51" t="s">
        <v>114</v>
      </c>
    </row>
    <row r="21" spans="2:23" x14ac:dyDescent="0.3">
      <c r="C21" s="52" t="s">
        <v>115</v>
      </c>
      <c r="D21" s="51" t="s">
        <v>116</v>
      </c>
    </row>
    <row r="22" spans="2:23" x14ac:dyDescent="0.3">
      <c r="C22" s="53"/>
      <c r="D22" s="51" t="s">
        <v>117</v>
      </c>
    </row>
    <row r="23" spans="2:23" ht="100.5" customHeight="1" x14ac:dyDescent="0.25">
      <c r="C23" s="35"/>
    </row>
    <row r="24" spans="2:23" ht="100.5" customHeight="1" x14ac:dyDescent="0.25">
      <c r="C24" s="35"/>
    </row>
    <row r="25" spans="2:23" ht="100.5" customHeight="1" x14ac:dyDescent="0.25">
      <c r="C25" s="35"/>
    </row>
    <row r="26" spans="2:23" ht="100.5" customHeight="1" x14ac:dyDescent="0.25">
      <c r="C26" s="35"/>
    </row>
    <row r="27" spans="2:23" ht="100.5" customHeight="1" x14ac:dyDescent="0.25">
      <c r="C27" s="35"/>
    </row>
    <row r="28" spans="2:23" ht="100.5" customHeight="1" x14ac:dyDescent="0.25">
      <c r="C28" s="35"/>
    </row>
    <row r="29" spans="2:23" ht="100.5" customHeight="1" x14ac:dyDescent="0.25">
      <c r="C29" s="35"/>
    </row>
    <row r="30" spans="2:23" ht="100.5" customHeight="1" x14ac:dyDescent="0.25">
      <c r="C30" s="35"/>
    </row>
    <row r="31" spans="2:23" ht="100.5" customHeight="1" x14ac:dyDescent="0.25">
      <c r="C31" s="35"/>
    </row>
    <row r="32" spans="2:23" ht="100.5" customHeight="1" x14ac:dyDescent="0.25"/>
  </sheetData>
  <mergeCells count="16">
    <mergeCell ref="B2:W2"/>
    <mergeCell ref="D13:D14"/>
    <mergeCell ref="C16:C17"/>
    <mergeCell ref="A3:A4"/>
    <mergeCell ref="B3:D3"/>
    <mergeCell ref="S3:W3"/>
    <mergeCell ref="B5:B17"/>
    <mergeCell ref="C5:C8"/>
    <mergeCell ref="D5:D8"/>
    <mergeCell ref="C9:C10"/>
    <mergeCell ref="R3:R4"/>
    <mergeCell ref="E3:Q3"/>
    <mergeCell ref="D9:D10"/>
    <mergeCell ref="C11:C12"/>
    <mergeCell ref="D11:D12"/>
    <mergeCell ref="C13:C15"/>
  </mergeCells>
  <pageMargins left="0.25" right="0.25" top="0.75" bottom="0.75" header="0.3" footer="0.3"/>
  <pageSetup paperSize="8" scale="3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29"/>
  <sheetViews>
    <sheetView tabSelected="1" topLeftCell="C1" zoomScale="50" zoomScaleNormal="50" workbookViewId="0">
      <selection activeCell="G9" sqref="G9"/>
    </sheetView>
  </sheetViews>
  <sheetFormatPr defaultRowHeight="22.5" x14ac:dyDescent="0.25"/>
  <cols>
    <col min="1" max="1" width="12.5703125" style="34" customWidth="1"/>
    <col min="2" max="2" width="51.28515625" style="35" customWidth="1"/>
    <col min="3" max="3" width="49.7109375" style="44" customWidth="1"/>
    <col min="4" max="4" width="49.28515625" style="35" customWidth="1"/>
    <col min="5" max="5" width="49" style="35" customWidth="1"/>
    <col min="6" max="6" width="12.7109375" style="34" customWidth="1"/>
    <col min="7" max="7" width="13.5703125" style="34" customWidth="1"/>
    <col min="8" max="8" width="14.7109375" style="34" customWidth="1"/>
    <col min="9" max="9" width="13.85546875" style="34" customWidth="1"/>
    <col min="10" max="10" width="15.28515625" style="34" customWidth="1"/>
    <col min="11" max="11" width="13.28515625" style="34" customWidth="1"/>
    <col min="12" max="12" width="12.140625" style="34" customWidth="1"/>
    <col min="13" max="13" width="13.28515625" style="34" customWidth="1"/>
    <col min="14" max="14" width="12.140625" style="34" customWidth="1"/>
    <col min="15" max="15" width="13.85546875" style="34" customWidth="1"/>
    <col min="16" max="16" width="18.140625" style="34" customWidth="1"/>
    <col min="17" max="17" width="11.28515625" style="34" customWidth="1"/>
    <col min="18" max="18" width="14.7109375" style="34" customWidth="1"/>
    <col min="19" max="19" width="48.28515625" style="34" customWidth="1"/>
    <col min="20" max="23" width="27.85546875" style="34" customWidth="1"/>
    <col min="24" max="16384" width="9.140625" style="34"/>
  </cols>
  <sheetData>
    <row r="2" spans="1:23" x14ac:dyDescent="0.25">
      <c r="C2" s="76" t="s">
        <v>149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36"/>
      <c r="V2" s="36"/>
      <c r="W2" s="36"/>
    </row>
    <row r="3" spans="1:23" x14ac:dyDescent="0.25">
      <c r="A3" s="65"/>
      <c r="B3" s="66" t="s">
        <v>100</v>
      </c>
      <c r="C3" s="66"/>
      <c r="D3" s="66"/>
      <c r="E3" s="77" t="s">
        <v>15</v>
      </c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68" t="s">
        <v>99</v>
      </c>
      <c r="T3" s="68"/>
      <c r="U3" s="68"/>
      <c r="V3" s="68"/>
      <c r="W3" s="69"/>
    </row>
    <row r="4" spans="1:23" ht="201" thickBot="1" x14ac:dyDescent="0.3">
      <c r="A4" s="65"/>
      <c r="B4" s="23" t="s">
        <v>4</v>
      </c>
      <c r="C4" s="24" t="s">
        <v>3</v>
      </c>
      <c r="D4" s="24" t="s">
        <v>2</v>
      </c>
      <c r="E4" s="25" t="s">
        <v>0</v>
      </c>
      <c r="F4" s="26" t="s">
        <v>5</v>
      </c>
      <c r="G4" s="26" t="s">
        <v>6</v>
      </c>
      <c r="H4" s="26" t="s">
        <v>7</v>
      </c>
      <c r="I4" s="26" t="s">
        <v>8</v>
      </c>
      <c r="J4" s="26" t="s">
        <v>9</v>
      </c>
      <c r="K4" s="26" t="s">
        <v>10</v>
      </c>
      <c r="L4" s="26" t="s">
        <v>52</v>
      </c>
      <c r="M4" s="26" t="s">
        <v>11</v>
      </c>
      <c r="N4" s="26" t="s">
        <v>12</v>
      </c>
      <c r="O4" s="26" t="s">
        <v>13</v>
      </c>
      <c r="P4" s="27" t="s">
        <v>14</v>
      </c>
      <c r="Q4" s="28" t="s">
        <v>52</v>
      </c>
      <c r="R4" s="28" t="s">
        <v>105</v>
      </c>
      <c r="S4" s="29" t="s">
        <v>96</v>
      </c>
      <c r="T4" s="47" t="s">
        <v>97</v>
      </c>
      <c r="U4" s="48" t="s">
        <v>98</v>
      </c>
      <c r="V4" s="49" t="s">
        <v>101</v>
      </c>
      <c r="W4" s="50" t="s">
        <v>1</v>
      </c>
    </row>
    <row r="5" spans="1:23" ht="135" x14ac:dyDescent="0.25">
      <c r="B5" s="78" t="s">
        <v>71</v>
      </c>
      <c r="C5" s="80" t="s">
        <v>72</v>
      </c>
      <c r="D5" s="80" t="s">
        <v>73</v>
      </c>
      <c r="E5" s="45" t="s">
        <v>56</v>
      </c>
      <c r="F5" s="37">
        <v>2</v>
      </c>
      <c r="G5" s="37">
        <v>5</v>
      </c>
      <c r="H5" s="37">
        <v>1</v>
      </c>
      <c r="I5" s="37">
        <v>5</v>
      </c>
      <c r="J5" s="37">
        <v>1</v>
      </c>
      <c r="K5" s="37">
        <v>3</v>
      </c>
      <c r="L5" s="21">
        <f t="shared" ref="L5:L24" si="0">(F5+G5+H5+I5+J5+K5)/6</f>
        <v>2.8333333333333335</v>
      </c>
      <c r="M5" s="37">
        <v>3</v>
      </c>
      <c r="N5" s="37">
        <v>1</v>
      </c>
      <c r="O5" s="37">
        <v>0</v>
      </c>
      <c r="P5" s="37">
        <v>2</v>
      </c>
      <c r="Q5" s="22">
        <f t="shared" ref="Q5:Q24" si="1">(M5+N5+O5+P5)/4</f>
        <v>1.5</v>
      </c>
      <c r="R5" s="22">
        <f t="shared" ref="R5:R24" si="2">L5*Q5</f>
        <v>4.25</v>
      </c>
      <c r="S5" s="41" t="s">
        <v>106</v>
      </c>
      <c r="T5" s="37" t="s">
        <v>120</v>
      </c>
      <c r="U5" s="37" t="s">
        <v>119</v>
      </c>
      <c r="V5" s="41" t="s">
        <v>123</v>
      </c>
      <c r="W5" s="37" t="s">
        <v>131</v>
      </c>
    </row>
    <row r="6" spans="1:23" ht="135" x14ac:dyDescent="0.25">
      <c r="B6" s="79"/>
      <c r="C6" s="64"/>
      <c r="D6" s="64"/>
      <c r="E6" s="37" t="s">
        <v>57</v>
      </c>
      <c r="F6" s="46">
        <v>2</v>
      </c>
      <c r="G6" s="46">
        <v>5</v>
      </c>
      <c r="H6" s="46">
        <v>1</v>
      </c>
      <c r="I6" s="46">
        <v>5</v>
      </c>
      <c r="J6" s="46">
        <v>1</v>
      </c>
      <c r="K6" s="46">
        <v>3</v>
      </c>
      <c r="L6" s="21">
        <f t="shared" si="0"/>
        <v>2.8333333333333335</v>
      </c>
      <c r="M6" s="46">
        <v>3</v>
      </c>
      <c r="N6" s="46">
        <v>1</v>
      </c>
      <c r="O6" s="46">
        <v>0</v>
      </c>
      <c r="P6" s="46">
        <v>2</v>
      </c>
      <c r="Q6" s="22">
        <f t="shared" si="1"/>
        <v>1.5</v>
      </c>
      <c r="R6" s="22">
        <f t="shared" si="2"/>
        <v>4.25</v>
      </c>
      <c r="S6" s="41" t="s">
        <v>106</v>
      </c>
      <c r="T6" s="37" t="s">
        <v>120</v>
      </c>
      <c r="U6" s="46" t="s">
        <v>119</v>
      </c>
      <c r="V6" s="41" t="s">
        <v>123</v>
      </c>
      <c r="W6" s="37" t="s">
        <v>131</v>
      </c>
    </row>
    <row r="7" spans="1:23" ht="112.5" x14ac:dyDescent="0.25">
      <c r="B7" s="79"/>
      <c r="C7" s="64"/>
      <c r="D7" s="64" t="s">
        <v>74</v>
      </c>
      <c r="E7" s="41" t="s">
        <v>75</v>
      </c>
      <c r="F7" s="46">
        <v>4</v>
      </c>
      <c r="G7" s="46">
        <v>5</v>
      </c>
      <c r="H7" s="46">
        <v>1</v>
      </c>
      <c r="I7" s="46">
        <v>3</v>
      </c>
      <c r="J7" s="46">
        <v>1</v>
      </c>
      <c r="K7" s="46">
        <v>1</v>
      </c>
      <c r="L7" s="21">
        <f t="shared" si="0"/>
        <v>2.5</v>
      </c>
      <c r="M7" s="46">
        <v>5</v>
      </c>
      <c r="N7" s="46">
        <v>1</v>
      </c>
      <c r="O7" s="46">
        <v>0</v>
      </c>
      <c r="P7" s="46">
        <v>2</v>
      </c>
      <c r="Q7" s="22">
        <f t="shared" si="1"/>
        <v>2</v>
      </c>
      <c r="R7" s="22">
        <f t="shared" si="2"/>
        <v>5</v>
      </c>
      <c r="S7" s="41" t="s">
        <v>107</v>
      </c>
      <c r="T7" s="37" t="s">
        <v>76</v>
      </c>
      <c r="U7" s="46" t="s">
        <v>119</v>
      </c>
      <c r="V7" s="41" t="s">
        <v>124</v>
      </c>
      <c r="W7" s="37" t="s">
        <v>132</v>
      </c>
    </row>
    <row r="8" spans="1:23" ht="112.5" x14ac:dyDescent="0.25">
      <c r="B8" s="79"/>
      <c r="C8" s="64"/>
      <c r="D8" s="64"/>
      <c r="E8" s="41" t="s">
        <v>77</v>
      </c>
      <c r="F8" s="46">
        <v>4</v>
      </c>
      <c r="G8" s="46">
        <v>5</v>
      </c>
      <c r="H8" s="46">
        <v>1</v>
      </c>
      <c r="I8" s="46">
        <v>3</v>
      </c>
      <c r="J8" s="46">
        <v>1</v>
      </c>
      <c r="K8" s="46">
        <v>1</v>
      </c>
      <c r="L8" s="21">
        <f t="shared" si="0"/>
        <v>2.5</v>
      </c>
      <c r="M8" s="46">
        <v>5</v>
      </c>
      <c r="N8" s="46">
        <v>1</v>
      </c>
      <c r="O8" s="46">
        <v>0</v>
      </c>
      <c r="P8" s="46">
        <v>2</v>
      </c>
      <c r="Q8" s="22">
        <f t="shared" si="1"/>
        <v>2</v>
      </c>
      <c r="R8" s="22">
        <f t="shared" si="2"/>
        <v>5</v>
      </c>
      <c r="S8" s="41" t="s">
        <v>107</v>
      </c>
      <c r="T8" s="37" t="s">
        <v>76</v>
      </c>
      <c r="U8" s="46" t="s">
        <v>119</v>
      </c>
      <c r="V8" s="41" t="s">
        <v>124</v>
      </c>
      <c r="W8" s="37" t="s">
        <v>132</v>
      </c>
    </row>
    <row r="9" spans="1:23" ht="112.5" x14ac:dyDescent="0.25">
      <c r="B9" s="79"/>
      <c r="C9" s="64"/>
      <c r="D9" s="64"/>
      <c r="E9" s="41" t="s">
        <v>78</v>
      </c>
      <c r="F9" s="46">
        <v>4</v>
      </c>
      <c r="G9" s="46">
        <v>5</v>
      </c>
      <c r="H9" s="46">
        <v>1</v>
      </c>
      <c r="I9" s="46">
        <v>3</v>
      </c>
      <c r="J9" s="46">
        <v>1</v>
      </c>
      <c r="K9" s="46">
        <v>1</v>
      </c>
      <c r="L9" s="21">
        <f t="shared" si="0"/>
        <v>2.5</v>
      </c>
      <c r="M9" s="46">
        <v>5</v>
      </c>
      <c r="N9" s="46">
        <v>1</v>
      </c>
      <c r="O9" s="46">
        <v>0</v>
      </c>
      <c r="P9" s="46">
        <v>2</v>
      </c>
      <c r="Q9" s="22">
        <f t="shared" si="1"/>
        <v>2</v>
      </c>
      <c r="R9" s="22">
        <f t="shared" si="2"/>
        <v>5</v>
      </c>
      <c r="S9" s="41" t="s">
        <v>107</v>
      </c>
      <c r="T9" s="37" t="s">
        <v>76</v>
      </c>
      <c r="U9" s="46" t="s">
        <v>119</v>
      </c>
      <c r="V9" s="41" t="s">
        <v>124</v>
      </c>
      <c r="W9" s="37" t="s">
        <v>132</v>
      </c>
    </row>
    <row r="10" spans="1:23" ht="112.5" x14ac:dyDescent="0.25">
      <c r="B10" s="79"/>
      <c r="C10" s="62" t="s">
        <v>79</v>
      </c>
      <c r="D10" s="62" t="s">
        <v>80</v>
      </c>
      <c r="E10" s="41" t="s">
        <v>58</v>
      </c>
      <c r="F10" s="46">
        <v>1</v>
      </c>
      <c r="G10" s="46">
        <v>2</v>
      </c>
      <c r="H10" s="46">
        <v>5</v>
      </c>
      <c r="I10" s="46">
        <v>1</v>
      </c>
      <c r="J10" s="46">
        <v>1</v>
      </c>
      <c r="K10" s="46">
        <v>1</v>
      </c>
      <c r="L10" s="21">
        <f t="shared" si="0"/>
        <v>1.8333333333333333</v>
      </c>
      <c r="M10" s="46">
        <v>3</v>
      </c>
      <c r="N10" s="46">
        <v>1</v>
      </c>
      <c r="O10" s="46">
        <v>0</v>
      </c>
      <c r="P10" s="46">
        <v>2</v>
      </c>
      <c r="Q10" s="22">
        <f t="shared" si="1"/>
        <v>1.5</v>
      </c>
      <c r="R10" s="22">
        <f t="shared" si="2"/>
        <v>2.75</v>
      </c>
      <c r="S10" s="41" t="s">
        <v>108</v>
      </c>
      <c r="T10" s="41" t="s">
        <v>81</v>
      </c>
      <c r="U10" s="46" t="s">
        <v>121</v>
      </c>
      <c r="V10" s="41" t="s">
        <v>125</v>
      </c>
      <c r="W10" s="37" t="s">
        <v>132</v>
      </c>
    </row>
    <row r="11" spans="1:23" ht="157.5" x14ac:dyDescent="0.25">
      <c r="B11" s="79"/>
      <c r="C11" s="75"/>
      <c r="D11" s="63"/>
      <c r="E11" s="43" t="s">
        <v>82</v>
      </c>
      <c r="F11" s="46">
        <v>1</v>
      </c>
      <c r="G11" s="46">
        <v>2</v>
      </c>
      <c r="H11" s="46">
        <v>5</v>
      </c>
      <c r="I11" s="46">
        <v>1</v>
      </c>
      <c r="J11" s="46">
        <v>1</v>
      </c>
      <c r="K11" s="46">
        <v>1</v>
      </c>
      <c r="L11" s="21">
        <f t="shared" si="0"/>
        <v>1.8333333333333333</v>
      </c>
      <c r="M11" s="46">
        <v>3</v>
      </c>
      <c r="N11" s="46">
        <v>1</v>
      </c>
      <c r="O11" s="46">
        <v>0</v>
      </c>
      <c r="P11" s="46">
        <v>2</v>
      </c>
      <c r="Q11" s="22">
        <f t="shared" si="1"/>
        <v>1.5</v>
      </c>
      <c r="R11" s="22">
        <f t="shared" si="2"/>
        <v>2.75</v>
      </c>
      <c r="S11" s="41" t="s">
        <v>109</v>
      </c>
      <c r="T11" s="41" t="s">
        <v>83</v>
      </c>
      <c r="U11" s="46" t="s">
        <v>121</v>
      </c>
      <c r="V11" s="41" t="s">
        <v>126</v>
      </c>
      <c r="W11" s="37" t="s">
        <v>132</v>
      </c>
    </row>
    <row r="12" spans="1:23" ht="112.5" x14ac:dyDescent="0.25">
      <c r="B12" s="79"/>
      <c r="C12" s="75"/>
      <c r="D12" s="62" t="s">
        <v>84</v>
      </c>
      <c r="E12" s="41" t="s">
        <v>58</v>
      </c>
      <c r="F12" s="46">
        <v>1</v>
      </c>
      <c r="G12" s="46">
        <v>2</v>
      </c>
      <c r="H12" s="46">
        <v>5</v>
      </c>
      <c r="I12" s="46">
        <v>1</v>
      </c>
      <c r="J12" s="46">
        <v>1</v>
      </c>
      <c r="K12" s="46">
        <v>1</v>
      </c>
      <c r="L12" s="21">
        <f t="shared" si="0"/>
        <v>1.8333333333333333</v>
      </c>
      <c r="M12" s="46">
        <v>3</v>
      </c>
      <c r="N12" s="46">
        <v>1</v>
      </c>
      <c r="O12" s="46">
        <v>0</v>
      </c>
      <c r="P12" s="46">
        <v>2</v>
      </c>
      <c r="Q12" s="22">
        <f t="shared" si="1"/>
        <v>1.5</v>
      </c>
      <c r="R12" s="22">
        <f t="shared" si="2"/>
        <v>2.75</v>
      </c>
      <c r="S12" s="41" t="s">
        <v>108</v>
      </c>
      <c r="T12" s="41" t="s">
        <v>81</v>
      </c>
      <c r="U12" s="46" t="s">
        <v>121</v>
      </c>
      <c r="V12" s="41" t="s">
        <v>125</v>
      </c>
      <c r="W12" s="37" t="s">
        <v>132</v>
      </c>
    </row>
    <row r="13" spans="1:23" ht="157.5" x14ac:dyDescent="0.25">
      <c r="B13" s="79"/>
      <c r="C13" s="75"/>
      <c r="D13" s="63"/>
      <c r="E13" s="43" t="s">
        <v>82</v>
      </c>
      <c r="F13" s="46">
        <v>1</v>
      </c>
      <c r="G13" s="46">
        <v>2</v>
      </c>
      <c r="H13" s="46">
        <v>5</v>
      </c>
      <c r="I13" s="46">
        <v>1</v>
      </c>
      <c r="J13" s="46">
        <v>1</v>
      </c>
      <c r="K13" s="46">
        <v>1</v>
      </c>
      <c r="L13" s="21">
        <f t="shared" si="0"/>
        <v>1.8333333333333333</v>
      </c>
      <c r="M13" s="46">
        <v>3</v>
      </c>
      <c r="N13" s="46">
        <v>1</v>
      </c>
      <c r="O13" s="46">
        <v>0</v>
      </c>
      <c r="P13" s="46">
        <v>2</v>
      </c>
      <c r="Q13" s="22">
        <f t="shared" si="1"/>
        <v>1.5</v>
      </c>
      <c r="R13" s="22">
        <f t="shared" si="2"/>
        <v>2.75</v>
      </c>
      <c r="S13" s="41" t="s">
        <v>109</v>
      </c>
      <c r="T13" s="41" t="s">
        <v>83</v>
      </c>
      <c r="U13" s="46" t="s">
        <v>121</v>
      </c>
      <c r="V13" s="41" t="s">
        <v>126</v>
      </c>
      <c r="W13" s="37" t="s">
        <v>132</v>
      </c>
    </row>
    <row r="14" spans="1:23" ht="112.5" x14ac:dyDescent="0.25">
      <c r="B14" s="79"/>
      <c r="C14" s="75"/>
      <c r="D14" s="62" t="s">
        <v>85</v>
      </c>
      <c r="E14" s="41" t="s">
        <v>58</v>
      </c>
      <c r="F14" s="46">
        <v>1</v>
      </c>
      <c r="G14" s="46">
        <v>2</v>
      </c>
      <c r="H14" s="46">
        <v>5</v>
      </c>
      <c r="I14" s="46">
        <v>1</v>
      </c>
      <c r="J14" s="46">
        <v>1</v>
      </c>
      <c r="K14" s="46">
        <v>1</v>
      </c>
      <c r="L14" s="21">
        <f t="shared" si="0"/>
        <v>1.8333333333333333</v>
      </c>
      <c r="M14" s="46">
        <v>3</v>
      </c>
      <c r="N14" s="46">
        <v>1</v>
      </c>
      <c r="O14" s="46">
        <v>0</v>
      </c>
      <c r="P14" s="46">
        <v>2</v>
      </c>
      <c r="Q14" s="22">
        <f t="shared" si="1"/>
        <v>1.5</v>
      </c>
      <c r="R14" s="22">
        <f t="shared" si="2"/>
        <v>2.75</v>
      </c>
      <c r="S14" s="41" t="s">
        <v>108</v>
      </c>
      <c r="T14" s="41" t="s">
        <v>86</v>
      </c>
      <c r="U14" s="46" t="s">
        <v>121</v>
      </c>
      <c r="V14" s="41" t="s">
        <v>127</v>
      </c>
      <c r="W14" s="37" t="s">
        <v>132</v>
      </c>
    </row>
    <row r="15" spans="1:23" ht="135" x14ac:dyDescent="0.25">
      <c r="B15" s="79"/>
      <c r="C15" s="63"/>
      <c r="D15" s="63"/>
      <c r="E15" s="43" t="s">
        <v>82</v>
      </c>
      <c r="F15" s="46">
        <v>1</v>
      </c>
      <c r="G15" s="46">
        <v>2</v>
      </c>
      <c r="H15" s="46">
        <v>5</v>
      </c>
      <c r="I15" s="46">
        <v>1</v>
      </c>
      <c r="J15" s="46">
        <v>1</v>
      </c>
      <c r="K15" s="46">
        <v>1</v>
      </c>
      <c r="L15" s="21">
        <f t="shared" si="0"/>
        <v>1.8333333333333333</v>
      </c>
      <c r="M15" s="46">
        <v>3</v>
      </c>
      <c r="N15" s="46">
        <v>1</v>
      </c>
      <c r="O15" s="46">
        <v>0</v>
      </c>
      <c r="P15" s="46">
        <v>2</v>
      </c>
      <c r="Q15" s="22">
        <f t="shared" si="1"/>
        <v>1.5</v>
      </c>
      <c r="R15" s="22">
        <f t="shared" si="2"/>
        <v>2.75</v>
      </c>
      <c r="S15" s="41" t="s">
        <v>109</v>
      </c>
      <c r="T15" s="41" t="s">
        <v>87</v>
      </c>
      <c r="U15" s="46" t="s">
        <v>121</v>
      </c>
      <c r="V15" s="41" t="s">
        <v>126</v>
      </c>
      <c r="W15" s="37" t="s">
        <v>132</v>
      </c>
    </row>
    <row r="16" spans="1:23" ht="112.5" x14ac:dyDescent="0.25">
      <c r="B16" s="79"/>
      <c r="C16" s="62" t="s">
        <v>88</v>
      </c>
      <c r="D16" s="64" t="s">
        <v>89</v>
      </c>
      <c r="E16" s="41" t="s">
        <v>90</v>
      </c>
      <c r="F16" s="46">
        <v>2</v>
      </c>
      <c r="G16" s="46">
        <v>2</v>
      </c>
      <c r="H16" s="46">
        <v>1</v>
      </c>
      <c r="I16" s="46">
        <v>1</v>
      </c>
      <c r="J16" s="46">
        <v>1</v>
      </c>
      <c r="K16" s="46">
        <v>1</v>
      </c>
      <c r="L16" s="21">
        <f t="shared" si="0"/>
        <v>1.3333333333333333</v>
      </c>
      <c r="M16" s="46">
        <v>3</v>
      </c>
      <c r="N16" s="46">
        <v>1</v>
      </c>
      <c r="O16" s="46">
        <v>0</v>
      </c>
      <c r="P16" s="46">
        <v>2</v>
      </c>
      <c r="Q16" s="22">
        <f t="shared" si="1"/>
        <v>1.5</v>
      </c>
      <c r="R16" s="22">
        <f t="shared" si="2"/>
        <v>2</v>
      </c>
      <c r="S16" s="41" t="s">
        <v>110</v>
      </c>
      <c r="T16" s="41" t="s">
        <v>122</v>
      </c>
      <c r="U16" s="46" t="s">
        <v>119</v>
      </c>
      <c r="V16" s="41" t="s">
        <v>124</v>
      </c>
      <c r="W16" s="37" t="s">
        <v>132</v>
      </c>
    </row>
    <row r="17" spans="2:23" ht="112.5" x14ac:dyDescent="0.25">
      <c r="B17" s="79"/>
      <c r="C17" s="75"/>
      <c r="D17" s="64"/>
      <c r="E17" s="41" t="s">
        <v>91</v>
      </c>
      <c r="F17" s="46">
        <v>2</v>
      </c>
      <c r="G17" s="46">
        <v>2</v>
      </c>
      <c r="H17" s="46">
        <v>1</v>
      </c>
      <c r="I17" s="46">
        <v>1</v>
      </c>
      <c r="J17" s="46">
        <v>1</v>
      </c>
      <c r="K17" s="46">
        <v>1</v>
      </c>
      <c r="L17" s="21">
        <f t="shared" si="0"/>
        <v>1.3333333333333333</v>
      </c>
      <c r="M17" s="46">
        <v>3</v>
      </c>
      <c r="N17" s="46">
        <v>1</v>
      </c>
      <c r="O17" s="46">
        <v>0</v>
      </c>
      <c r="P17" s="46">
        <v>2</v>
      </c>
      <c r="Q17" s="22">
        <f t="shared" si="1"/>
        <v>1.5</v>
      </c>
      <c r="R17" s="22">
        <f t="shared" si="2"/>
        <v>2</v>
      </c>
      <c r="S17" s="41" t="s">
        <v>110</v>
      </c>
      <c r="T17" s="41" t="s">
        <v>122</v>
      </c>
      <c r="U17" s="46" t="s">
        <v>119</v>
      </c>
      <c r="V17" s="41" t="s">
        <v>124</v>
      </c>
      <c r="W17" s="37" t="s">
        <v>132</v>
      </c>
    </row>
    <row r="18" spans="2:23" ht="112.5" x14ac:dyDescent="0.25">
      <c r="B18" s="79"/>
      <c r="C18" s="75"/>
      <c r="D18" s="64"/>
      <c r="E18" s="41" t="s">
        <v>66</v>
      </c>
      <c r="F18" s="46">
        <v>2</v>
      </c>
      <c r="G18" s="46">
        <v>2</v>
      </c>
      <c r="H18" s="46">
        <v>1</v>
      </c>
      <c r="I18" s="46">
        <v>1</v>
      </c>
      <c r="J18" s="46">
        <v>1</v>
      </c>
      <c r="K18" s="46">
        <v>1</v>
      </c>
      <c r="L18" s="21">
        <f t="shared" si="0"/>
        <v>1.3333333333333333</v>
      </c>
      <c r="M18" s="46">
        <v>3</v>
      </c>
      <c r="N18" s="46">
        <v>1</v>
      </c>
      <c r="O18" s="46">
        <v>0</v>
      </c>
      <c r="P18" s="46">
        <v>2</v>
      </c>
      <c r="Q18" s="22">
        <f t="shared" si="1"/>
        <v>1.5</v>
      </c>
      <c r="R18" s="22">
        <f t="shared" si="2"/>
        <v>2</v>
      </c>
      <c r="S18" s="41" t="s">
        <v>110</v>
      </c>
      <c r="T18" s="41" t="s">
        <v>122</v>
      </c>
      <c r="U18" s="46" t="s">
        <v>119</v>
      </c>
      <c r="V18" s="41" t="s">
        <v>124</v>
      </c>
      <c r="W18" s="37" t="s">
        <v>132</v>
      </c>
    </row>
    <row r="19" spans="2:23" ht="112.5" x14ac:dyDescent="0.25">
      <c r="B19" s="79"/>
      <c r="C19" s="75"/>
      <c r="D19" s="64" t="s">
        <v>92</v>
      </c>
      <c r="E19" s="41" t="s">
        <v>93</v>
      </c>
      <c r="F19" s="46">
        <v>2</v>
      </c>
      <c r="G19" s="46">
        <v>2</v>
      </c>
      <c r="H19" s="46">
        <v>1</v>
      </c>
      <c r="I19" s="46">
        <v>1</v>
      </c>
      <c r="J19" s="46">
        <v>1</v>
      </c>
      <c r="K19" s="46">
        <v>1</v>
      </c>
      <c r="L19" s="21">
        <f t="shared" si="0"/>
        <v>1.3333333333333333</v>
      </c>
      <c r="M19" s="46">
        <v>3</v>
      </c>
      <c r="N19" s="46">
        <v>1</v>
      </c>
      <c r="O19" s="46">
        <v>0</v>
      </c>
      <c r="P19" s="46">
        <v>2</v>
      </c>
      <c r="Q19" s="22">
        <f t="shared" si="1"/>
        <v>1.5</v>
      </c>
      <c r="R19" s="22">
        <f t="shared" si="2"/>
        <v>2</v>
      </c>
      <c r="S19" s="41" t="s">
        <v>110</v>
      </c>
      <c r="T19" s="41" t="s">
        <v>122</v>
      </c>
      <c r="U19" s="46" t="s">
        <v>119</v>
      </c>
      <c r="V19" s="41" t="s">
        <v>124</v>
      </c>
      <c r="W19" s="37" t="s">
        <v>132</v>
      </c>
    </row>
    <row r="20" spans="2:23" ht="112.5" x14ac:dyDescent="0.25">
      <c r="B20" s="79"/>
      <c r="C20" s="75"/>
      <c r="D20" s="64"/>
      <c r="E20" s="41" t="s">
        <v>62</v>
      </c>
      <c r="F20" s="46">
        <v>2</v>
      </c>
      <c r="G20" s="46">
        <v>2</v>
      </c>
      <c r="H20" s="46">
        <v>1</v>
      </c>
      <c r="I20" s="46">
        <v>1</v>
      </c>
      <c r="J20" s="46">
        <v>1</v>
      </c>
      <c r="K20" s="46">
        <v>1</v>
      </c>
      <c r="L20" s="21">
        <f t="shared" si="0"/>
        <v>1.3333333333333333</v>
      </c>
      <c r="M20" s="46">
        <v>3</v>
      </c>
      <c r="N20" s="46">
        <v>1</v>
      </c>
      <c r="O20" s="46">
        <v>0</v>
      </c>
      <c r="P20" s="46">
        <v>2</v>
      </c>
      <c r="Q20" s="22">
        <f t="shared" si="1"/>
        <v>1.5</v>
      </c>
      <c r="R20" s="22">
        <f t="shared" si="2"/>
        <v>2</v>
      </c>
      <c r="S20" s="41" t="s">
        <v>111</v>
      </c>
      <c r="T20" s="41" t="s">
        <v>122</v>
      </c>
      <c r="U20" s="46" t="s">
        <v>119</v>
      </c>
      <c r="V20" s="41" t="s">
        <v>124</v>
      </c>
      <c r="W20" s="37" t="s">
        <v>132</v>
      </c>
    </row>
    <row r="21" spans="2:23" ht="112.5" x14ac:dyDescent="0.25">
      <c r="B21" s="79"/>
      <c r="C21" s="63"/>
      <c r="D21" s="64"/>
      <c r="E21" s="41" t="s">
        <v>91</v>
      </c>
      <c r="F21" s="46">
        <v>2</v>
      </c>
      <c r="G21" s="46">
        <v>2</v>
      </c>
      <c r="H21" s="46">
        <v>1</v>
      </c>
      <c r="I21" s="46">
        <v>1</v>
      </c>
      <c r="J21" s="46">
        <v>1</v>
      </c>
      <c r="K21" s="46">
        <v>1</v>
      </c>
      <c r="L21" s="21">
        <f t="shared" si="0"/>
        <v>1.3333333333333333</v>
      </c>
      <c r="M21" s="46">
        <v>3</v>
      </c>
      <c r="N21" s="46">
        <v>1</v>
      </c>
      <c r="O21" s="46">
        <v>0</v>
      </c>
      <c r="P21" s="46">
        <v>2</v>
      </c>
      <c r="Q21" s="22">
        <f t="shared" si="1"/>
        <v>1.5</v>
      </c>
      <c r="R21" s="22">
        <f t="shared" si="2"/>
        <v>2</v>
      </c>
      <c r="S21" s="41" t="s">
        <v>110</v>
      </c>
      <c r="T21" s="41" t="s">
        <v>122</v>
      </c>
      <c r="U21" s="46" t="s">
        <v>119</v>
      </c>
      <c r="V21" s="41" t="s">
        <v>124</v>
      </c>
      <c r="W21" s="37" t="s">
        <v>132</v>
      </c>
    </row>
    <row r="22" spans="2:23" ht="135" x14ac:dyDescent="0.25">
      <c r="B22" s="79"/>
      <c r="C22" s="75"/>
      <c r="D22" s="62" t="s">
        <v>95</v>
      </c>
      <c r="E22" s="41" t="s">
        <v>78</v>
      </c>
      <c r="F22" s="46">
        <v>4</v>
      </c>
      <c r="G22" s="46">
        <v>5</v>
      </c>
      <c r="H22" s="46">
        <v>1</v>
      </c>
      <c r="I22" s="46">
        <v>5</v>
      </c>
      <c r="J22" s="46">
        <v>1</v>
      </c>
      <c r="K22" s="46">
        <v>3</v>
      </c>
      <c r="L22" s="21">
        <f t="shared" si="0"/>
        <v>3.1666666666666665</v>
      </c>
      <c r="M22" s="46">
        <v>3</v>
      </c>
      <c r="N22" s="46">
        <v>1</v>
      </c>
      <c r="O22" s="46">
        <v>0</v>
      </c>
      <c r="P22" s="46">
        <v>2</v>
      </c>
      <c r="Q22" s="22">
        <f t="shared" si="1"/>
        <v>1.5</v>
      </c>
      <c r="R22" s="22">
        <f t="shared" si="2"/>
        <v>4.75</v>
      </c>
      <c r="S22" s="41" t="s">
        <v>107</v>
      </c>
      <c r="T22" s="41" t="s">
        <v>94</v>
      </c>
      <c r="U22" s="46" t="s">
        <v>119</v>
      </c>
      <c r="V22" s="41" t="s">
        <v>124</v>
      </c>
      <c r="W22" s="37" t="s">
        <v>132</v>
      </c>
    </row>
    <row r="23" spans="2:23" ht="112.5" x14ac:dyDescent="0.25">
      <c r="B23" s="79"/>
      <c r="C23" s="75"/>
      <c r="D23" s="75"/>
      <c r="E23" s="41" t="s">
        <v>62</v>
      </c>
      <c r="F23" s="46">
        <v>4</v>
      </c>
      <c r="G23" s="46">
        <v>5</v>
      </c>
      <c r="H23" s="46">
        <v>1</v>
      </c>
      <c r="I23" s="46">
        <v>5</v>
      </c>
      <c r="J23" s="46">
        <v>1</v>
      </c>
      <c r="K23" s="46">
        <v>3</v>
      </c>
      <c r="L23" s="21">
        <f t="shared" si="0"/>
        <v>3.1666666666666665</v>
      </c>
      <c r="M23" s="46">
        <v>3</v>
      </c>
      <c r="N23" s="46">
        <v>1</v>
      </c>
      <c r="O23" s="46">
        <v>0</v>
      </c>
      <c r="P23" s="46">
        <v>2</v>
      </c>
      <c r="Q23" s="22">
        <f t="shared" si="1"/>
        <v>1.5</v>
      </c>
      <c r="R23" s="22">
        <f t="shared" si="2"/>
        <v>4.75</v>
      </c>
      <c r="S23" s="41" t="s">
        <v>107</v>
      </c>
      <c r="T23" s="41" t="s">
        <v>94</v>
      </c>
      <c r="U23" s="46" t="s">
        <v>119</v>
      </c>
      <c r="V23" s="41" t="s">
        <v>124</v>
      </c>
      <c r="W23" s="37" t="s">
        <v>132</v>
      </c>
    </row>
    <row r="24" spans="2:23" ht="112.5" x14ac:dyDescent="0.25">
      <c r="B24" s="79"/>
      <c r="C24" s="75"/>
      <c r="D24" s="63"/>
      <c r="E24" s="41" t="s">
        <v>128</v>
      </c>
      <c r="F24" s="46">
        <v>4</v>
      </c>
      <c r="G24" s="46">
        <v>5</v>
      </c>
      <c r="H24" s="46">
        <v>1</v>
      </c>
      <c r="I24" s="46">
        <v>5</v>
      </c>
      <c r="J24" s="46">
        <v>1</v>
      </c>
      <c r="K24" s="46">
        <v>3</v>
      </c>
      <c r="L24" s="21">
        <f t="shared" si="0"/>
        <v>3.1666666666666665</v>
      </c>
      <c r="M24" s="46">
        <v>3</v>
      </c>
      <c r="N24" s="46">
        <v>1</v>
      </c>
      <c r="O24" s="46">
        <v>0</v>
      </c>
      <c r="P24" s="46">
        <v>2</v>
      </c>
      <c r="Q24" s="22">
        <f t="shared" si="1"/>
        <v>1.5</v>
      </c>
      <c r="R24" s="22">
        <f t="shared" si="2"/>
        <v>4.75</v>
      </c>
      <c r="S24" s="41" t="s">
        <v>107</v>
      </c>
      <c r="T24" s="41" t="s">
        <v>129</v>
      </c>
      <c r="U24" s="46" t="s">
        <v>119</v>
      </c>
      <c r="V24" s="37" t="s">
        <v>130</v>
      </c>
      <c r="W24" s="37" t="s">
        <v>132</v>
      </c>
    </row>
    <row r="26" spans="2:23" x14ac:dyDescent="0.3">
      <c r="D26" s="55" t="s">
        <v>118</v>
      </c>
    </row>
    <row r="27" spans="2:23" x14ac:dyDescent="0.25">
      <c r="D27" s="54" t="s">
        <v>113</v>
      </c>
      <c r="E27" s="54" t="s">
        <v>114</v>
      </c>
    </row>
    <row r="28" spans="2:23" x14ac:dyDescent="0.3">
      <c r="D28" s="56" t="s">
        <v>115</v>
      </c>
      <c r="E28" s="54" t="s">
        <v>116</v>
      </c>
    </row>
    <row r="29" spans="2:23" x14ac:dyDescent="0.3">
      <c r="D29" s="57"/>
      <c r="E29" s="54" t="s">
        <v>117</v>
      </c>
    </row>
  </sheetData>
  <mergeCells count="18">
    <mergeCell ref="D22:D24"/>
    <mergeCell ref="D19:D21"/>
    <mergeCell ref="B3:D3"/>
    <mergeCell ref="E3:R3"/>
    <mergeCell ref="B5:B24"/>
    <mergeCell ref="C5:C9"/>
    <mergeCell ref="D5:D6"/>
    <mergeCell ref="D7:D9"/>
    <mergeCell ref="C10:C15"/>
    <mergeCell ref="D10:D11"/>
    <mergeCell ref="C22:C24"/>
    <mergeCell ref="D12:D13"/>
    <mergeCell ref="D14:D15"/>
    <mergeCell ref="C16:C21"/>
    <mergeCell ref="D16:D18"/>
    <mergeCell ref="C2:T2"/>
    <mergeCell ref="A3:A4"/>
    <mergeCell ref="S3:W3"/>
  </mergeCells>
  <pageMargins left="0.25" right="0.25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Sezione_generale</vt:lpstr>
      <vt:lpstr>Ufficio Ambiente</vt:lpstr>
      <vt:lpstr>Ufficio Security</vt:lpstr>
      <vt:lpstr>'Ufficio Ambiente'!Area_stampa</vt:lpstr>
      <vt:lpstr>'Ufficio Security'!Area_stampa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Adriana</cp:lastModifiedBy>
  <cp:lastPrinted>2020-01-31T08:08:09Z</cp:lastPrinted>
  <dcterms:created xsi:type="dcterms:W3CDTF">2018-07-05T13:07:02Z</dcterms:created>
  <dcterms:modified xsi:type="dcterms:W3CDTF">2020-02-04T10:02:53Z</dcterms:modified>
</cp:coreProperties>
</file>